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eafit.sharepoint.com/sites/TrabajodeGrado55/Documentos compartidos/General/Estudios/Riesgos/"/>
    </mc:Choice>
  </mc:AlternateContent>
  <xr:revisionPtr revIDLastSave="1003" documentId="8_{08DD56E4-1ACF-4B0C-B114-02345F22D754}" xr6:coauthVersionLast="47" xr6:coauthVersionMax="47" xr10:uidLastSave="{6A0739BA-3A10-455E-96FE-DA8F533FD418}"/>
  <bookViews>
    <workbookView xWindow="-120" yWindow="-120" windowWidth="20730" windowHeight="11040" xr2:uid="{62A206F8-2AE6-4EF7-B38F-0431254727F0}"/>
  </bookViews>
  <sheets>
    <sheet name="Matriz Riesgo" sheetId="4" r:id="rId1"/>
    <sheet name="Mapa de Calor"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7" i="2" l="1"/>
  <c r="J28" i="2"/>
  <c r="J29" i="2"/>
  <c r="J30" i="2"/>
  <c r="J26" i="2"/>
  <c r="C27" i="2"/>
  <c r="C28" i="2"/>
  <c r="C29" i="2"/>
  <c r="C30" i="2"/>
  <c r="C26" i="2"/>
  <c r="N12" i="2"/>
  <c r="P68" i="4" l="1"/>
  <c r="P72" i="4"/>
  <c r="P71" i="4"/>
  <c r="P77" i="4"/>
  <c r="P76" i="4"/>
  <c r="P45" i="4"/>
  <c r="P41" i="4"/>
  <c r="P37" i="4"/>
  <c r="P26" i="4"/>
  <c r="P74" i="4" l="1"/>
  <c r="P79" i="4"/>
  <c r="P67" i="4"/>
  <c r="P69" i="4" s="1"/>
  <c r="P63" i="4"/>
  <c r="P62" i="4"/>
  <c r="P58" i="4"/>
  <c r="P57" i="4"/>
  <c r="P56" i="4"/>
  <c r="P52" i="4"/>
  <c r="P47" i="4"/>
  <c r="P46" i="4"/>
  <c r="P42" i="4"/>
  <c r="P44" i="4" s="1"/>
  <c r="P39" i="4"/>
  <c r="P32" i="4"/>
  <c r="P34" i="4" s="1"/>
  <c r="P29" i="4"/>
  <c r="D16" i="2"/>
  <c r="E16" i="2"/>
  <c r="F16" i="2"/>
  <c r="G16" i="2"/>
  <c r="H16" i="2"/>
  <c r="I16" i="2"/>
  <c r="J16" i="2"/>
  <c r="K16" i="2"/>
  <c r="L16" i="2"/>
  <c r="M16" i="2"/>
  <c r="N16" i="2"/>
  <c r="O16" i="2"/>
  <c r="E5" i="2"/>
  <c r="F5" i="2"/>
  <c r="G5" i="2"/>
  <c r="H5" i="2"/>
  <c r="I5" i="2"/>
  <c r="J5" i="2"/>
  <c r="K5" i="2"/>
  <c r="L5" i="2"/>
  <c r="M5" i="2"/>
  <c r="N5" i="2"/>
  <c r="O5" i="2"/>
  <c r="E6" i="2"/>
  <c r="F6" i="2"/>
  <c r="G6" i="2"/>
  <c r="H6" i="2"/>
  <c r="I6" i="2"/>
  <c r="J6" i="2"/>
  <c r="K6" i="2"/>
  <c r="L6" i="2"/>
  <c r="M6" i="2"/>
  <c r="N6" i="2"/>
  <c r="O6" i="2"/>
  <c r="E7" i="2"/>
  <c r="F7" i="2"/>
  <c r="G7" i="2"/>
  <c r="H7" i="2"/>
  <c r="I7" i="2"/>
  <c r="J7" i="2"/>
  <c r="K7" i="2"/>
  <c r="L7" i="2"/>
  <c r="M7" i="2"/>
  <c r="N7" i="2"/>
  <c r="O7" i="2"/>
  <c r="E8" i="2"/>
  <c r="F8" i="2"/>
  <c r="G8" i="2"/>
  <c r="H8" i="2"/>
  <c r="I8" i="2"/>
  <c r="J8" i="2"/>
  <c r="K8" i="2"/>
  <c r="L8" i="2"/>
  <c r="M8" i="2"/>
  <c r="N8" i="2"/>
  <c r="O8" i="2"/>
  <c r="E9" i="2"/>
  <c r="F9" i="2"/>
  <c r="G9" i="2"/>
  <c r="H9" i="2"/>
  <c r="I9" i="2"/>
  <c r="J9" i="2"/>
  <c r="K9" i="2"/>
  <c r="L9" i="2"/>
  <c r="M9" i="2"/>
  <c r="N9" i="2"/>
  <c r="O9" i="2"/>
  <c r="E10" i="2"/>
  <c r="F10" i="2"/>
  <c r="G10" i="2"/>
  <c r="H10" i="2"/>
  <c r="I10" i="2"/>
  <c r="J10" i="2"/>
  <c r="K10" i="2"/>
  <c r="L10" i="2"/>
  <c r="M10" i="2"/>
  <c r="N10" i="2"/>
  <c r="O10" i="2"/>
  <c r="E11" i="2"/>
  <c r="F11" i="2"/>
  <c r="G11" i="2"/>
  <c r="H11" i="2"/>
  <c r="I11" i="2"/>
  <c r="J11" i="2"/>
  <c r="K11" i="2"/>
  <c r="L11" i="2"/>
  <c r="M11" i="2"/>
  <c r="N11" i="2"/>
  <c r="O11" i="2"/>
  <c r="E12" i="2"/>
  <c r="F12" i="2"/>
  <c r="G12" i="2"/>
  <c r="H12" i="2"/>
  <c r="I12" i="2"/>
  <c r="J12" i="2"/>
  <c r="K12" i="2"/>
  <c r="L12" i="2"/>
  <c r="M12" i="2"/>
  <c r="O12" i="2"/>
  <c r="E13" i="2"/>
  <c r="F13" i="2"/>
  <c r="G13" i="2"/>
  <c r="H13" i="2"/>
  <c r="I13" i="2"/>
  <c r="J13" i="2"/>
  <c r="K13" i="2"/>
  <c r="L13" i="2"/>
  <c r="M13" i="2"/>
  <c r="N13" i="2"/>
  <c r="O13" i="2"/>
  <c r="E14" i="2"/>
  <c r="F14" i="2"/>
  <c r="G14" i="2"/>
  <c r="H14" i="2"/>
  <c r="I14" i="2"/>
  <c r="J14" i="2"/>
  <c r="K14" i="2"/>
  <c r="L14" i="2"/>
  <c r="M14" i="2"/>
  <c r="N14" i="2"/>
  <c r="O14" i="2"/>
  <c r="E15" i="2"/>
  <c r="F15" i="2"/>
  <c r="G15" i="2"/>
  <c r="H15" i="2"/>
  <c r="I15" i="2"/>
  <c r="J15" i="2"/>
  <c r="K15" i="2"/>
  <c r="L15" i="2"/>
  <c r="M15" i="2"/>
  <c r="N15" i="2"/>
  <c r="O15" i="2"/>
  <c r="D5" i="2"/>
  <c r="D6" i="2"/>
  <c r="D7" i="2"/>
  <c r="D8" i="2"/>
  <c r="D9" i="2"/>
  <c r="D10" i="2"/>
  <c r="D11" i="2"/>
  <c r="D12" i="2"/>
  <c r="D13" i="2"/>
  <c r="D14" i="2"/>
  <c r="D15" i="2"/>
  <c r="P59" i="4" l="1"/>
  <c r="P54" i="4"/>
  <c r="P64" i="4"/>
  <c r="P49" i="4"/>
</calcChain>
</file>

<file path=xl/sharedStrings.xml><?xml version="1.0" encoding="utf-8"?>
<sst xmlns="http://schemas.openxmlformats.org/spreadsheetml/2006/main" count="274" uniqueCount="135">
  <si>
    <t>CONTROL DE VERSIONES</t>
  </si>
  <si>
    <t>Versión</t>
  </si>
  <si>
    <t>Hecha por</t>
  </si>
  <si>
    <t>Revisada por</t>
  </si>
  <si>
    <t>Aprobada por</t>
  </si>
  <si>
    <t>Fecha</t>
  </si>
  <si>
    <t>Motivo</t>
  </si>
  <si>
    <t>1.0</t>
  </si>
  <si>
    <t>Juan Pablo Aristizabal</t>
  </si>
  <si>
    <t>David Steven Ciro</t>
  </si>
  <si>
    <t>Jeniffer Palacio</t>
  </si>
  <si>
    <t>Versión Original</t>
  </si>
  <si>
    <t>IDENTIFICACION Y EVALUACIÓN CUALITATIVA DE RIESGOS</t>
  </si>
  <si>
    <t>NOMBRE DEL PROYECTO</t>
  </si>
  <si>
    <t>SIGLAS DEL PROYECTO</t>
  </si>
  <si>
    <t>Desarrollo y Construcción de laboratorio farmacéutico avanzado</t>
  </si>
  <si>
    <t>DECOLAB</t>
  </si>
  <si>
    <t>Indice</t>
  </si>
  <si>
    <t>Contenido</t>
  </si>
  <si>
    <t>Hoja 1 - Matriz Riesgo</t>
  </si>
  <si>
    <t>Incluye el análisis cualitativo de Riesgos</t>
  </si>
  <si>
    <t>Hoja 2 - Mapa de calor y resumen</t>
  </si>
  <si>
    <t>Incluye un análisis visual de la ubicación de los riesgos, tambien tiene una tabla resumen</t>
  </si>
  <si>
    <t>Probabilidad</t>
  </si>
  <si>
    <t>Valor Numérico</t>
  </si>
  <si>
    <t>Impacto</t>
  </si>
  <si>
    <t>Tipo de Riesgo</t>
  </si>
  <si>
    <t>Probabilidad x Impacto</t>
  </si>
  <si>
    <t>Muy improbable</t>
  </si>
  <si>
    <t>Muy bajo</t>
  </si>
  <si>
    <t>Menor a 0,05</t>
  </si>
  <si>
    <t>Relativamente probable</t>
  </si>
  <si>
    <t>Bajo</t>
  </si>
  <si>
    <t>Menor a 0,1</t>
  </si>
  <si>
    <t>Probable</t>
  </si>
  <si>
    <t>Moderado</t>
  </si>
  <si>
    <t>Menor a 0,3</t>
  </si>
  <si>
    <t>Muy probable</t>
  </si>
  <si>
    <t>Alto</t>
  </si>
  <si>
    <t>Menor a 0,5</t>
  </si>
  <si>
    <t>Casi Certeza</t>
  </si>
  <si>
    <t>Muy alto</t>
  </si>
  <si>
    <t>Muy Alto</t>
  </si>
  <si>
    <t>Mayor a 0,5</t>
  </si>
  <si>
    <t>Código del Riesgo</t>
  </si>
  <si>
    <t>Identificación del Riesgo</t>
  </si>
  <si>
    <t>Descripción del riesgo</t>
  </si>
  <si>
    <t>Causa Raíz</t>
  </si>
  <si>
    <t>Trigger</t>
  </si>
  <si>
    <t>Tipo</t>
  </si>
  <si>
    <t>Objetivo Afectado</t>
  </si>
  <si>
    <t>Prob x Impacto</t>
  </si>
  <si>
    <t>Amenaza / Oportunidad</t>
  </si>
  <si>
    <t>Plan de Respuesta y Gestión</t>
  </si>
  <si>
    <t>Estrategia de Respuesta</t>
  </si>
  <si>
    <t>Interno</t>
  </si>
  <si>
    <t>Externo</t>
  </si>
  <si>
    <t>Puro</t>
  </si>
  <si>
    <t>Negocio</t>
  </si>
  <si>
    <t>Por el cambio de gobierno a una inclinación de izquierda y por la inestabilidad económica global, existe una posibilidad de que las personas no estén dispuestas a invertir en proyectos con financiación colaborativa, debido a que pueden tomar decisiones más conservadoras con su dinero. Esto retrasaría el cronograma del proyecto y su posterior ejecución.</t>
  </si>
  <si>
    <t>Retraso en cronograma por falta de inversionistas interesados en participar en el crowdfunding del proyecto</t>
  </si>
  <si>
    <t>* Incertidumbre macroeconómica.
* Inestabilidad política nacional.</t>
  </si>
  <si>
    <t xml:space="preserve">
* Decisiones poco democráticas por parte del gobierno
* Incertidumbre de la TRM</t>
  </si>
  <si>
    <t>X</t>
  </si>
  <si>
    <t>Alcance</t>
  </si>
  <si>
    <t>Amenaza</t>
  </si>
  <si>
    <t xml:space="preserve">* Consolidar las participaciones fiduciarias con el fin de brindar un proyecto transparente a los inversionistas
* Evaluar  el impacto en el Capex con el fin de generar las provisiones necesarias. Esto con el fin de revisar con inversionistas, qué impactos se tendría sobre el cierre financiero.
* Redefinir el cronograma del proyecto en caso de que haya retraso para llegar al punto de equilibrio </t>
  </si>
  <si>
    <t>Mitigar</t>
  </si>
  <si>
    <t>Tiempo</t>
  </si>
  <si>
    <t>Costo</t>
  </si>
  <si>
    <t>Calidad</t>
  </si>
  <si>
    <t>Total PxI</t>
  </si>
  <si>
    <t>Debido a la volatilidad de la TRM con tendencia al alza se evidencia un eventual incremento en el precio de insumos de construcción. Por lo tanto es posible que se incremente el valor de elementos como el acero y materiales de obra blanca, así como los equipos por adhesión asociados al inmueble. Por lo tanto, se podría incrementar el costo total del proyecto.</t>
  </si>
  <si>
    <t>Incertidumbre de precios por efecto de TRM</t>
  </si>
  <si>
    <t>* Incertidumbre macroeconómica.
* Reformas a las políticas de hidrocarburos del país</t>
  </si>
  <si>
    <t>* Cambios en los tipos de interés desde la FED.
* Condiciones actuales de negociación de hidrocarburos a nivel mundial.
* Reformas propuestas por el Ministerio de Minas y Energía.</t>
  </si>
  <si>
    <t>* Se puede generar algún tipo de seguro contra incrementos en TRM, como futuros o solicitar recursos anticipados usando herramientas como podrían ser Swaps.
* Se puede realizar una adecuada gestión de compras, garantizando que se pacten las órdenes de compra de manera rápida y que se puedan generar los movimientos de caja de manera eficiente.
* Realizar negociaciones oportunas con proveedores locales en pesos (por ejemplo empresas de acero), de tal forma que gestionen ellos el riesgo cambiario con sus proveedores internacionales.</t>
  </si>
  <si>
    <t>Transferir</t>
  </si>
  <si>
    <t>La baja inversión del gobierno en temas de investigación y desarrollo, la cual representa apenas el 0,5% del PIB, se traduce en una desventaja para la ejecución de proyectos que quieran implementar I+D.</t>
  </si>
  <si>
    <t>Altos costos para implementar tecnología que complemente la financiación colaborativa (como es blockchain)</t>
  </si>
  <si>
    <t>* Baja inversión en I+D
* Pocos incentivos por parte del gobierno en proyectos con componentes tecnológicos</t>
  </si>
  <si>
    <t>* Altos costos de implementación tecnológica
* Recurso humano altamente calificado para desarrollar plataformas tecnológicas
* Falta de gestión por entidades de gobierno.</t>
  </si>
  <si>
    <t xml:space="preserve">* Postergar la implementación tecnológica como el blockchain o en otros casos tercerizarlo.
* Usar plataformas de inversión creadas por el gobierno como A2censo.
 </t>
  </si>
  <si>
    <t>Evitar</t>
  </si>
  <si>
    <t>Se ha presentado en algunos municipios que el gobernante de turno modifique arbitrariamente el Plan de Ordenamiento Territorial (POT) por decreto.</t>
  </si>
  <si>
    <t>Cambios arbitrarios en el POT que pueden generar altos costos y retrasos en el cronograma del proyecto</t>
  </si>
  <si>
    <t xml:space="preserve">* Decisiones gubernamentales que obedecen más a intereses políticos que a criterios técnicos o legales
</t>
  </si>
  <si>
    <t xml:space="preserve">* Cambio degobierno en las alcaldías
* Corrupción política
</t>
  </si>
  <si>
    <t xml:space="preserve">* Hacer seguimiento al trámite y estar atento con las entidades gubernamentales si se dan cambios significativos en el POT
* Negociar con el banco y la fiduciaria el aumento de plazo por demoras en la aprobación de planos acorde a lo estipulado en la POT.
* </t>
  </si>
  <si>
    <t>Aceptar</t>
  </si>
  <si>
    <t>Actualmente se está debatiendo en Cámara sobre el uso de las viviendas turísticas y su reglamentación. Una decisión en contra podría generar modificaciones a las leyes existentes que restrinjan su uso.</t>
  </si>
  <si>
    <t>Restricciones en el uso de vivienda turística y que se le aplique una nueva regulación.</t>
  </si>
  <si>
    <t>* Precios elevados de los arriendos en la ciudad de Medellín
* Baja oferta y demanda creciente</t>
  </si>
  <si>
    <t xml:space="preserve">
* Condiciones actuales de arriendos
* Escasez de viviendas para arriendo
* Boom turístico en la ciudad de Medellín</t>
  </si>
  <si>
    <t xml:space="preserve">
* Plantear el proyecto con dos licencias que permitan hospedaje y vivienda (50-50).
* Estar pendiente de las decisiones que se tomen en cámara de representantes en caso de crear una nueva regulación que afecte al proyecto.
</t>
  </si>
  <si>
    <t xml:space="preserve">La ley 820 del 2003 tiende a inclinarse a favor del arrendatario, por lo que puede presentarse conflictos para la gestión de cartera una vez el proyecto entre en operación </t>
  </si>
  <si>
    <t xml:space="preserve">Dificultades para recuperar la cartera de arrendamientos en la etapa de operación </t>
  </si>
  <si>
    <t>* Existencia de leyes que amparan a los arrendatarios e impiden aplicar sanciones</t>
  </si>
  <si>
    <t>*Problemas económicos del arrendatario</t>
  </si>
  <si>
    <t>*Hacer una evaluación detallada de la capacidad de pago del potencial arrendatario
* Comprar una póliza de arrendamiento en caso de que el arrendatario no tenga forma de pagar el canon</t>
  </si>
  <si>
    <t>Errores en diseños podrían generar reprocesos durante la construcción y la necesidad de incluir elementos no previstos. Esto puede generar incrementos en costos, tiempo y calidad.</t>
  </si>
  <si>
    <t>Errores de diseño</t>
  </si>
  <si>
    <t>* Complejidad del proyecto
* Errores propios del proceso de diseño.</t>
  </si>
  <si>
    <t>* Desconocimiento del equipo diseñador.
* Errores en cálculo o en elaboración de planos.
* Errores en estudios técnicos preliminares.
* Mala asesoría de los expertos externos.</t>
  </si>
  <si>
    <t>* Es posible contratar pólizas tipo LEG para cubrir errores de diseño, así mismo se debe pedir póliza de cumplimiento con alcance de calidad de diseños.
* La interventoría debe tener alcance de auditoria de diseños.
* El área de operaciones debe participar de los diseños, especialmente los arquitectónicos.</t>
  </si>
  <si>
    <t>Debido a que el proyecto depende de insumos importados, un retraso o un aumento en el costo tendrían alto impacto en el presupuesto y cronograma. Por lo tanto, se podría afectar el Capex del proyecto en el eje de gestión de ejecución del presupuesto. Así mismo, podría llegar a impactar la calidad y el alcance.</t>
  </si>
  <si>
    <t>Errores en presupuesto de construcción</t>
  </si>
  <si>
    <t>*Estimación incorrecta de costos.
*Omisión de rubros costeables en el presupuesto</t>
  </si>
  <si>
    <t xml:space="preserve">*Falta de experiencia de miembros del equipo de construcción del presupuesto.
* Errores en diseños.
* Mala asesoría de expertos
</t>
  </si>
  <si>
    <t>*Se debe asignar al equipo de presupuestos profesionales con amplia experiencia, así como atención al detalle para evitar al máximo el error.
*Se debe utilizar lecciones aprendidas de proyectos de envergadura similar en cuanto a la construcción de presupuestos para evitar caer en las mismas oportunidades de mejora.
* Realizar análisis de valor ganado de manera permanente (control presupuestal).</t>
  </si>
  <si>
    <t>Debido a que en crowdfunding participan personas aportando su capital, podría darse una captación ilegal de recursos masivos de dinero y se infringiría la ley.</t>
  </si>
  <si>
    <t>Riesgo de realizar captación ilegal de recursos de dinero</t>
  </si>
  <si>
    <t xml:space="preserve">*Falta de conocimiento de la Ley crowdfunding
* Falta de ética y transparencia en el modelo de negocio
</t>
  </si>
  <si>
    <t xml:space="preserve">*Falta de cultura organizacional y valores
*Corrupción de quienes toman las decisiones
</t>
  </si>
  <si>
    <t xml:space="preserve">* Cumpliendo con normativa de Crowdfunding y con los requerimientos que pida la Superintendencia Financiera
*No prometer rentabilidades/rendimientos fijos </t>
  </si>
  <si>
    <t>Debido a movimientos tectónicos y a la ubicación del proyecto en la zona andina, se podría tener la probabilidad de que se produzcan sismos de alta magnitud. Lo cual podría generar pérdidas humanas, así como afectaciones en la infraestructura que se ha ejecutado en el proyecto. Esto generaría pérdidas económicas y retrasos para la entrega del proyecto.</t>
  </si>
  <si>
    <t>Evento natural catastrófico (sismo)</t>
  </si>
  <si>
    <t>* Terremoto o movimiento sísmico.</t>
  </si>
  <si>
    <t>* Sismo de alta magnitud; movimiento fuerte de placas tectónicas.</t>
  </si>
  <si>
    <t>* Asegurar el proyecto con una póliza Todo Riesgo Construcción
* Consultar mapa sísmicos donde se indique el nivel de riesgo en el que se ubica el proyecto.
* Cumplir con diseños ajustados a la NSR - 10.
* Hacer un adecuado estudio geotécnico.
* Generar planes de riesgo ante eventos catastróficos.</t>
  </si>
  <si>
    <t xml:space="preserve">Existe una probabilidad de que los inversionistas desistan del proyecto y por ende deseen retirar sus inversiones. Esto generaría que el proyecto pare al no tener los suficientes recursos económicos </t>
  </si>
  <si>
    <t>Problemas para mantener a inversionistas en el transcurso del proyecto</t>
  </si>
  <si>
    <t xml:space="preserve">
* Problemas económicos de los inversionistas
* Pérdida de confianza en el proyecto
</t>
  </si>
  <si>
    <t xml:space="preserve">*Sobrecostos no previstos en el presupuesto
*Bajo o nulo rendimientos financieros
</t>
  </si>
  <si>
    <t xml:space="preserve">*Crear una reserva de recursos que debe ser analizado en detalle en el estudio de factibilidad
* Crear restricciones en contratos donde no puedan retirar su capital hasta que se llegue por lo menos a la fase de operación
* Trabajar a costo fijo y no con precio asociativo
* La sociedad aportaría el 30% del dinero, mientras que los inversionistas del crowdfunding serían el 70%
</t>
  </si>
  <si>
    <t>MAPA DE CALOR</t>
  </si>
  <si>
    <r>
      <rPr>
        <b/>
        <sz val="11"/>
        <color theme="1"/>
        <rFont val="Calibri"/>
        <family val="2"/>
        <scheme val="minor"/>
      </rPr>
      <t>Nota:</t>
    </r>
    <r>
      <rPr>
        <sz val="11"/>
        <color theme="1"/>
        <rFont val="Calibri"/>
        <family val="2"/>
        <scheme val="minor"/>
      </rPr>
      <t xml:space="preserve"> La linea marca la frontera que permite determinar cuales riesgos se monitorean y cuales deben pasar a la siguiente etapa.</t>
    </r>
  </si>
  <si>
    <t>RESUMEN</t>
  </si>
  <si>
    <t>Cantidad</t>
  </si>
  <si>
    <t>Tipo de Respuesta</t>
  </si>
  <si>
    <t>Región Riesgo</t>
  </si>
  <si>
    <t>Escalar</t>
  </si>
  <si>
    <t>Monitorear</t>
  </si>
  <si>
    <t>Oportunidad</t>
  </si>
  <si>
    <t>Siguiente etapa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</si>
</sst>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
      <color theme="0"/>
      <name val="Calibri"/>
      <family val="2"/>
      <scheme val="minor"/>
    </font>
  </fonts>
  <fills count="5">
    <fill>
      <patternFill patternType="none"/>
    </fill>
    <fill>
      <patternFill patternType="gray125"/>
    </fill>
    <fill>
      <patternFill patternType="solid">
        <fgColor theme="8" tint="-0.499984740745262"/>
        <bgColor indexed="64"/>
      </patternFill>
    </fill>
    <fill>
      <patternFill patternType="solid">
        <fgColor theme="0"/>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ck">
        <color theme="9" tint="-0.499984740745262"/>
      </right>
      <top style="thick">
        <color theme="9" tint="-0.499984740745262"/>
      </top>
      <bottom/>
      <diagonal/>
    </border>
    <border>
      <left/>
      <right/>
      <top style="thick">
        <color theme="9" tint="-0.499984740745262"/>
      </top>
      <bottom/>
      <diagonal/>
    </border>
    <border>
      <left/>
      <right style="thick">
        <color theme="9" tint="-0.499984740745262"/>
      </right>
      <top/>
      <bottom/>
      <diagonal/>
    </border>
    <border>
      <left/>
      <right style="thick">
        <color theme="9" tint="-0.24994659260841701"/>
      </right>
      <top/>
      <bottom/>
      <diagonal/>
    </border>
    <border>
      <left/>
      <right style="thick">
        <color auto="1"/>
      </right>
      <top style="thick">
        <color auto="1"/>
      </top>
      <bottom/>
      <diagonal/>
    </border>
    <border>
      <left/>
      <right/>
      <top style="thick">
        <color auto="1"/>
      </top>
      <bottom/>
      <diagonal/>
    </border>
    <border>
      <left/>
      <right style="thick">
        <color auto="1"/>
      </right>
      <top/>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auto="1"/>
      </bottom>
      <diagonal/>
    </border>
    <border>
      <left style="thick">
        <color auto="1"/>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right/>
      <top/>
      <bottom style="thin">
        <color theme="9" tint="-0.249977111117893"/>
      </bottom>
      <diagonal/>
    </border>
  </borders>
  <cellStyleXfs count="1">
    <xf numFmtId="0" fontId="0" fillId="0" borderId="0"/>
  </cellStyleXfs>
  <cellXfs count="59">
    <xf numFmtId="0" fontId="0" fillId="0" borderId="0" xfId="0"/>
    <xf numFmtId="0" fontId="1" fillId="2" borderId="1" xfId="0" applyFont="1" applyFill="1" applyBorder="1" applyAlignment="1">
      <alignment horizontal="center"/>
    </xf>
    <xf numFmtId="0" fontId="2" fillId="0" borderId="1" xfId="0" applyFont="1" applyBorder="1" applyAlignment="1">
      <alignment horizontal="center"/>
    </xf>
    <xf numFmtId="0" fontId="0" fillId="0" borderId="1" xfId="0" applyBorder="1" applyAlignment="1">
      <alignment horizontal="center"/>
    </xf>
    <xf numFmtId="14" fontId="0" fillId="0" borderId="1" xfId="0" applyNumberFormat="1" applyBorder="1" applyAlignment="1">
      <alignment horizontal="center"/>
    </xf>
    <xf numFmtId="0" fontId="2" fillId="0" borderId="0" xfId="0" applyFont="1" applyAlignment="1">
      <alignment horizontal="center"/>
    </xf>
    <xf numFmtId="0" fontId="1" fillId="2" borderId="1" xfId="0" applyFont="1" applyFill="1" applyBorder="1"/>
    <xf numFmtId="0" fontId="0" fillId="0" borderId="1" xfId="0" applyBorder="1" applyAlignment="1">
      <alignment horizontal="left"/>
    </xf>
    <xf numFmtId="0" fontId="0" fillId="0" borderId="1" xfId="0" applyBorder="1"/>
    <xf numFmtId="2" fontId="0" fillId="0" borderId="1" xfId="0" applyNumberFormat="1" applyBorder="1"/>
    <xf numFmtId="0" fontId="0" fillId="0" borderId="1" xfId="0" applyBorder="1" applyAlignment="1">
      <alignment horizontal="center" vertical="center" wrapText="1"/>
    </xf>
    <xf numFmtId="0" fontId="2" fillId="0" borderId="1" xfId="0" applyFont="1" applyBorder="1"/>
    <xf numFmtId="2" fontId="2" fillId="0" borderId="1" xfId="0" applyNumberFormat="1" applyFont="1" applyBorder="1"/>
    <xf numFmtId="0" fontId="4" fillId="0" borderId="0" xfId="0" applyFont="1"/>
    <xf numFmtId="0" fontId="4" fillId="0" borderId="11" xfId="0" applyFont="1" applyBorder="1"/>
    <xf numFmtId="0" fontId="4" fillId="0" borderId="10" xfId="0" applyFont="1" applyBorder="1"/>
    <xf numFmtId="0" fontId="4" fillId="0" borderId="12" xfId="0" applyFont="1" applyBorder="1"/>
    <xf numFmtId="0" fontId="4" fillId="0" borderId="13" xfId="0" applyFont="1" applyBorder="1"/>
    <xf numFmtId="0" fontId="4" fillId="0" borderId="15" xfId="0" applyFont="1" applyBorder="1"/>
    <xf numFmtId="0" fontId="4" fillId="0" borderId="14" xfId="0" applyFont="1" applyBorder="1"/>
    <xf numFmtId="0" fontId="4" fillId="0" borderId="16" xfId="0" applyFont="1" applyBorder="1"/>
    <xf numFmtId="0" fontId="0" fillId="0" borderId="17" xfId="0" applyBorder="1"/>
    <xf numFmtId="0" fontId="0" fillId="0" borderId="18" xfId="0" applyBorder="1" applyAlignment="1">
      <alignment horizontal="center"/>
    </xf>
    <xf numFmtId="2" fontId="0" fillId="0" borderId="18" xfId="0" applyNumberFormat="1" applyBorder="1" applyAlignment="1">
      <alignment horizontal="center"/>
    </xf>
    <xf numFmtId="0" fontId="0" fillId="0" borderId="19" xfId="0" applyBorder="1"/>
    <xf numFmtId="0" fontId="0" fillId="0" borderId="20" xfId="0" applyBorder="1"/>
    <xf numFmtId="0" fontId="1" fillId="2" borderId="0" xfId="0" applyFont="1" applyFill="1" applyAlignment="1">
      <alignment horizontal="center"/>
    </xf>
    <xf numFmtId="0" fontId="0" fillId="0" borderId="21" xfId="0" applyBorder="1"/>
    <xf numFmtId="0" fontId="3" fillId="2" borderId="21" xfId="0" applyFont="1" applyFill="1" applyBorder="1" applyAlignment="1">
      <alignment horizontal="center"/>
    </xf>
    <xf numFmtId="0" fontId="1" fillId="2" borderId="21" xfId="0" applyFont="1" applyFill="1" applyBorder="1" applyAlignment="1">
      <alignment horizontal="center" vertical="center" wrapText="1"/>
    </xf>
    <xf numFmtId="0" fontId="2" fillId="0" borderId="0" xfId="0" applyFont="1" applyAlignment="1">
      <alignment vertical="center" wrapText="1"/>
    </xf>
    <xf numFmtId="0" fontId="0" fillId="0" borderId="0" xfId="0" applyAlignment="1">
      <alignment vertical="center" wrapText="1"/>
    </xf>
    <xf numFmtId="0" fontId="0" fillId="0" borderId="21" xfId="0" applyBorder="1" applyAlignment="1">
      <alignment vertical="center" wrapText="1"/>
    </xf>
    <xf numFmtId="0" fontId="1" fillId="2" borderId="1" xfId="0" applyFont="1" applyFill="1" applyBorder="1" applyAlignment="1">
      <alignment horizontal="center" vertical="center" wrapText="1"/>
    </xf>
    <xf numFmtId="0" fontId="0" fillId="0" borderId="21" xfId="0" applyBorder="1" applyAlignment="1">
      <alignment horizont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center" vertical="center"/>
    </xf>
    <xf numFmtId="0" fontId="0" fillId="0" borderId="1" xfId="0" applyBorder="1" applyAlignment="1">
      <alignment horizontal="left" vertical="center"/>
    </xf>
    <xf numFmtId="0" fontId="0" fillId="3" borderId="1" xfId="0"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21" xfId="0" applyBorder="1" applyAlignment="1">
      <alignment horizontal="left" vertical="center" wrapText="1"/>
    </xf>
    <xf numFmtId="0" fontId="1" fillId="2" borderId="1" xfId="0" applyFont="1" applyFill="1" applyBorder="1" applyAlignment="1">
      <alignment horizontal="center"/>
    </xf>
    <xf numFmtId="0" fontId="2" fillId="0" borderId="0" xfId="0" applyFont="1" applyAlignment="1">
      <alignment horizontal="center"/>
    </xf>
    <xf numFmtId="0" fontId="0" fillId="0" borderId="1" xfId="0" applyBorder="1" applyAlignment="1">
      <alignment horizontal="left"/>
    </xf>
    <xf numFmtId="0" fontId="3" fillId="2" borderId="21" xfId="0" applyFont="1" applyFill="1" applyBorder="1" applyAlignment="1">
      <alignment horizontal="center"/>
    </xf>
    <xf numFmtId="0" fontId="0" fillId="0" borderId="21" xfId="0" applyBorder="1" applyAlignment="1">
      <alignment horizontal="left"/>
    </xf>
    <xf numFmtId="0" fontId="2" fillId="0" borderId="1" xfId="0" applyFont="1" applyBorder="1" applyAlignment="1">
      <alignment horizontal="center" vertical="center" wrapText="1"/>
    </xf>
    <xf numFmtId="0" fontId="1" fillId="2" borderId="0" xfId="0" applyFont="1" applyFill="1" applyAlignment="1">
      <alignment horizontal="center"/>
    </xf>
    <xf numFmtId="0" fontId="1" fillId="2" borderId="5" xfId="0" applyFont="1" applyFill="1" applyBorder="1" applyAlignment="1">
      <alignment horizontal="center" vertical="center"/>
    </xf>
    <xf numFmtId="0" fontId="1" fillId="2" borderId="9" xfId="0" applyFont="1" applyFill="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1" fillId="2" borderId="2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13</xdr:col>
      <xdr:colOff>261143</xdr:colOff>
      <xdr:row>10</xdr:row>
      <xdr:rowOff>141288</xdr:rowOff>
    </xdr:from>
    <xdr:to>
      <xdr:col>13</xdr:col>
      <xdr:colOff>534194</xdr:colOff>
      <xdr:row>12</xdr:row>
      <xdr:rowOff>15082</xdr:rowOff>
    </xdr:to>
    <xdr:sp macro="" textlink="">
      <xdr:nvSpPr>
        <xdr:cNvPr id="2" name="CuadroTexto 1">
          <a:extLst>
            <a:ext uri="{FF2B5EF4-FFF2-40B4-BE49-F238E27FC236}">
              <a16:creationId xmlns:a16="http://schemas.microsoft.com/office/drawing/2014/main" id="{1B9E685D-02D0-383D-E8DE-AEDA9AAC3FFA}"/>
            </a:ext>
          </a:extLst>
        </xdr:cNvPr>
        <xdr:cNvSpPr txBox="1"/>
      </xdr:nvSpPr>
      <xdr:spPr>
        <a:xfrm>
          <a:off x="9214643" y="2093913"/>
          <a:ext cx="273051" cy="2786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1</a:t>
          </a:r>
        </a:p>
      </xdr:txBody>
    </xdr:sp>
    <xdr:clientData/>
  </xdr:twoCellAnchor>
  <xdr:twoCellAnchor>
    <xdr:from>
      <xdr:col>11</xdr:col>
      <xdr:colOff>265111</xdr:colOff>
      <xdr:row>5</xdr:row>
      <xdr:rowOff>134936</xdr:rowOff>
    </xdr:from>
    <xdr:to>
      <xdr:col>11</xdr:col>
      <xdr:colOff>538162</xdr:colOff>
      <xdr:row>7</xdr:row>
      <xdr:rowOff>32543</xdr:rowOff>
    </xdr:to>
    <xdr:sp macro="" textlink="">
      <xdr:nvSpPr>
        <xdr:cNvPr id="4" name="CuadroTexto 3">
          <a:extLst>
            <a:ext uri="{FF2B5EF4-FFF2-40B4-BE49-F238E27FC236}">
              <a16:creationId xmlns:a16="http://schemas.microsoft.com/office/drawing/2014/main" id="{BE383D27-49CD-4E3A-87B0-01FBF4832890}"/>
            </a:ext>
          </a:extLst>
        </xdr:cNvPr>
        <xdr:cNvSpPr txBox="1"/>
      </xdr:nvSpPr>
      <xdr:spPr>
        <a:xfrm>
          <a:off x="7908924" y="1111249"/>
          <a:ext cx="273051" cy="2786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3</a:t>
          </a:r>
        </a:p>
      </xdr:txBody>
    </xdr:sp>
    <xdr:clientData/>
  </xdr:twoCellAnchor>
  <xdr:twoCellAnchor>
    <xdr:from>
      <xdr:col>11</xdr:col>
      <xdr:colOff>278605</xdr:colOff>
      <xdr:row>11</xdr:row>
      <xdr:rowOff>162719</xdr:rowOff>
    </xdr:from>
    <xdr:to>
      <xdr:col>11</xdr:col>
      <xdr:colOff>523875</xdr:colOff>
      <xdr:row>12</xdr:row>
      <xdr:rowOff>178593</xdr:rowOff>
    </xdr:to>
    <xdr:sp macro="" textlink="">
      <xdr:nvSpPr>
        <xdr:cNvPr id="5" name="CuadroTexto 4">
          <a:extLst>
            <a:ext uri="{FF2B5EF4-FFF2-40B4-BE49-F238E27FC236}">
              <a16:creationId xmlns:a16="http://schemas.microsoft.com/office/drawing/2014/main" id="{E76F8961-8161-45A9-A40B-E59698CD65DE}"/>
            </a:ext>
          </a:extLst>
        </xdr:cNvPr>
        <xdr:cNvSpPr txBox="1"/>
      </xdr:nvSpPr>
      <xdr:spPr>
        <a:xfrm>
          <a:off x="7922418" y="2317750"/>
          <a:ext cx="245270" cy="21828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4</a:t>
          </a:r>
        </a:p>
      </xdr:txBody>
    </xdr:sp>
    <xdr:clientData/>
  </xdr:twoCellAnchor>
  <xdr:twoCellAnchor>
    <xdr:from>
      <xdr:col>13</xdr:col>
      <xdr:colOff>261936</xdr:colOff>
      <xdr:row>8</xdr:row>
      <xdr:rowOff>139700</xdr:rowOff>
    </xdr:from>
    <xdr:to>
      <xdr:col>13</xdr:col>
      <xdr:colOff>534987</xdr:colOff>
      <xdr:row>10</xdr:row>
      <xdr:rowOff>31750</xdr:rowOff>
    </xdr:to>
    <xdr:sp macro="" textlink="">
      <xdr:nvSpPr>
        <xdr:cNvPr id="6" name="CuadroTexto 5">
          <a:extLst>
            <a:ext uri="{FF2B5EF4-FFF2-40B4-BE49-F238E27FC236}">
              <a16:creationId xmlns:a16="http://schemas.microsoft.com/office/drawing/2014/main" id="{A888DE06-55F3-44B8-89B1-FEB1AD064627}"/>
            </a:ext>
          </a:extLst>
        </xdr:cNvPr>
        <xdr:cNvSpPr txBox="1"/>
      </xdr:nvSpPr>
      <xdr:spPr>
        <a:xfrm>
          <a:off x="9215436" y="1687513"/>
          <a:ext cx="273051" cy="2968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5</a:t>
          </a:r>
        </a:p>
      </xdr:txBody>
    </xdr:sp>
    <xdr:clientData/>
  </xdr:twoCellAnchor>
  <xdr:twoCellAnchor>
    <xdr:from>
      <xdr:col>10</xdr:col>
      <xdr:colOff>244474</xdr:colOff>
      <xdr:row>6</xdr:row>
      <xdr:rowOff>143668</xdr:rowOff>
    </xdr:from>
    <xdr:to>
      <xdr:col>10</xdr:col>
      <xdr:colOff>517525</xdr:colOff>
      <xdr:row>8</xdr:row>
      <xdr:rowOff>59530</xdr:rowOff>
    </xdr:to>
    <xdr:sp macro="" textlink="">
      <xdr:nvSpPr>
        <xdr:cNvPr id="7" name="CuadroTexto 6">
          <a:extLst>
            <a:ext uri="{FF2B5EF4-FFF2-40B4-BE49-F238E27FC236}">
              <a16:creationId xmlns:a16="http://schemas.microsoft.com/office/drawing/2014/main" id="{E10B159E-DF87-42D9-85D1-7305BC7D4FB0}"/>
            </a:ext>
          </a:extLst>
        </xdr:cNvPr>
        <xdr:cNvSpPr txBox="1"/>
      </xdr:nvSpPr>
      <xdr:spPr>
        <a:xfrm>
          <a:off x="6947693" y="1310481"/>
          <a:ext cx="273051" cy="2968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6</a:t>
          </a:r>
        </a:p>
      </xdr:txBody>
    </xdr:sp>
    <xdr:clientData/>
  </xdr:twoCellAnchor>
  <xdr:twoCellAnchor>
    <xdr:from>
      <xdr:col>7</xdr:col>
      <xdr:colOff>264318</xdr:colOff>
      <xdr:row>7</xdr:row>
      <xdr:rowOff>15082</xdr:rowOff>
    </xdr:from>
    <xdr:to>
      <xdr:col>7</xdr:col>
      <xdr:colOff>537369</xdr:colOff>
      <xdr:row>8</xdr:row>
      <xdr:rowOff>91282</xdr:rowOff>
    </xdr:to>
    <xdr:sp macro="" textlink="">
      <xdr:nvSpPr>
        <xdr:cNvPr id="18" name="CuadroTexto 17">
          <a:extLst>
            <a:ext uri="{FF2B5EF4-FFF2-40B4-BE49-F238E27FC236}">
              <a16:creationId xmlns:a16="http://schemas.microsoft.com/office/drawing/2014/main" id="{53524D9A-60BC-4EBF-9CDE-E752868FD753}"/>
            </a:ext>
          </a:extLst>
        </xdr:cNvPr>
        <xdr:cNvSpPr txBox="1"/>
      </xdr:nvSpPr>
      <xdr:spPr>
        <a:xfrm>
          <a:off x="4681537" y="1372395"/>
          <a:ext cx="273051"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7</a:t>
          </a:r>
        </a:p>
      </xdr:txBody>
    </xdr:sp>
    <xdr:clientData/>
  </xdr:twoCellAnchor>
  <xdr:twoCellAnchor>
    <xdr:from>
      <xdr:col>12</xdr:col>
      <xdr:colOff>257173</xdr:colOff>
      <xdr:row>13</xdr:row>
      <xdr:rowOff>11906</xdr:rowOff>
    </xdr:from>
    <xdr:to>
      <xdr:col>12</xdr:col>
      <xdr:colOff>530224</xdr:colOff>
      <xdr:row>14</xdr:row>
      <xdr:rowOff>88106</xdr:rowOff>
    </xdr:to>
    <xdr:sp macro="" textlink="">
      <xdr:nvSpPr>
        <xdr:cNvPr id="20" name="CuadroTexto 19">
          <a:extLst>
            <a:ext uri="{FF2B5EF4-FFF2-40B4-BE49-F238E27FC236}">
              <a16:creationId xmlns:a16="http://schemas.microsoft.com/office/drawing/2014/main" id="{A23E4DA0-B24E-44B0-8B31-6A8667CE977D}"/>
            </a:ext>
          </a:extLst>
        </xdr:cNvPr>
        <xdr:cNvSpPr txBox="1"/>
      </xdr:nvSpPr>
      <xdr:spPr>
        <a:xfrm>
          <a:off x="8484392" y="2571750"/>
          <a:ext cx="273051" cy="2786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9</a:t>
          </a:r>
        </a:p>
      </xdr:txBody>
    </xdr:sp>
    <xdr:clientData/>
  </xdr:twoCellAnchor>
  <xdr:twoCellAnchor>
    <xdr:from>
      <xdr:col>13</xdr:col>
      <xdr:colOff>223043</xdr:colOff>
      <xdr:row>12</xdr:row>
      <xdr:rowOff>193674</xdr:rowOff>
    </xdr:from>
    <xdr:to>
      <xdr:col>13</xdr:col>
      <xdr:colOff>565944</xdr:colOff>
      <xdr:row>14</xdr:row>
      <xdr:rowOff>85724</xdr:rowOff>
    </xdr:to>
    <xdr:sp macro="" textlink="">
      <xdr:nvSpPr>
        <xdr:cNvPr id="21" name="CuadroTexto 20">
          <a:extLst>
            <a:ext uri="{FF2B5EF4-FFF2-40B4-BE49-F238E27FC236}">
              <a16:creationId xmlns:a16="http://schemas.microsoft.com/office/drawing/2014/main" id="{DF9B1652-7BDB-4B26-A01F-68965124AD67}"/>
            </a:ext>
          </a:extLst>
        </xdr:cNvPr>
        <xdr:cNvSpPr txBox="1"/>
      </xdr:nvSpPr>
      <xdr:spPr>
        <a:xfrm>
          <a:off x="9176543" y="2551112"/>
          <a:ext cx="342901" cy="2968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10</a:t>
          </a:r>
        </a:p>
      </xdr:txBody>
    </xdr:sp>
    <xdr:clientData/>
  </xdr:twoCellAnchor>
  <xdr:twoCellAnchor>
    <xdr:from>
      <xdr:col>4</xdr:col>
      <xdr:colOff>53975</xdr:colOff>
      <xdr:row>4</xdr:row>
      <xdr:rowOff>119063</xdr:rowOff>
    </xdr:from>
    <xdr:to>
      <xdr:col>6</xdr:col>
      <xdr:colOff>733425</xdr:colOff>
      <xdr:row>6</xdr:row>
      <xdr:rowOff>4762</xdr:rowOff>
    </xdr:to>
    <xdr:sp macro="" textlink="">
      <xdr:nvSpPr>
        <xdr:cNvPr id="22" name="CuadroTexto 21">
          <a:extLst>
            <a:ext uri="{FF2B5EF4-FFF2-40B4-BE49-F238E27FC236}">
              <a16:creationId xmlns:a16="http://schemas.microsoft.com/office/drawing/2014/main" id="{F22452AF-DA1A-E50E-7F0C-220DEEAEB998}"/>
            </a:ext>
          </a:extLst>
        </xdr:cNvPr>
        <xdr:cNvSpPr txBox="1"/>
      </xdr:nvSpPr>
      <xdr:spPr>
        <a:xfrm>
          <a:off x="2220913" y="892969"/>
          <a:ext cx="2167731" cy="2786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Región de Riesgos</a:t>
          </a:r>
          <a:r>
            <a:rPr lang="es-CO" sz="1100" baseline="0"/>
            <a:t> a monitorear</a:t>
          </a:r>
          <a:endParaRPr lang="es-CO" sz="1100"/>
        </a:p>
      </xdr:txBody>
    </xdr:sp>
    <xdr:clientData/>
  </xdr:twoCellAnchor>
  <xdr:twoCellAnchor>
    <xdr:from>
      <xdr:col>11</xdr:col>
      <xdr:colOff>737394</xdr:colOff>
      <xdr:row>4</xdr:row>
      <xdr:rowOff>107951</xdr:rowOff>
    </xdr:from>
    <xdr:to>
      <xdr:col>14</xdr:col>
      <xdr:colOff>654844</xdr:colOff>
      <xdr:row>6</xdr:row>
      <xdr:rowOff>178594</xdr:rowOff>
    </xdr:to>
    <xdr:sp macro="" textlink="">
      <xdr:nvSpPr>
        <xdr:cNvPr id="23" name="CuadroTexto 22">
          <a:extLst>
            <a:ext uri="{FF2B5EF4-FFF2-40B4-BE49-F238E27FC236}">
              <a16:creationId xmlns:a16="http://schemas.microsoft.com/office/drawing/2014/main" id="{5E09F40E-E8A2-4843-A6EE-0AD172F47C72}"/>
            </a:ext>
          </a:extLst>
        </xdr:cNvPr>
        <xdr:cNvSpPr txBox="1"/>
      </xdr:nvSpPr>
      <xdr:spPr>
        <a:xfrm>
          <a:off x="8202613" y="881857"/>
          <a:ext cx="2167731" cy="463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Región de Riesgos</a:t>
          </a:r>
          <a:r>
            <a:rPr lang="es-CO" sz="1100" baseline="0"/>
            <a:t> que pasan a la siguiente etapa</a:t>
          </a:r>
          <a:endParaRPr lang="es-CO" sz="1100"/>
        </a:p>
      </xdr:txBody>
    </xdr:sp>
    <xdr:clientData/>
  </xdr:twoCellAnchor>
  <xdr:twoCellAnchor>
    <xdr:from>
      <xdr:col>8</xdr:col>
      <xdr:colOff>631030</xdr:colOff>
      <xdr:row>6</xdr:row>
      <xdr:rowOff>142874</xdr:rowOff>
    </xdr:from>
    <xdr:to>
      <xdr:col>9</xdr:col>
      <xdr:colOff>142081</xdr:colOff>
      <xdr:row>8</xdr:row>
      <xdr:rowOff>40481</xdr:rowOff>
    </xdr:to>
    <xdr:sp macro="" textlink="">
      <xdr:nvSpPr>
        <xdr:cNvPr id="8" name="CuadroTexto 7">
          <a:extLst>
            <a:ext uri="{FF2B5EF4-FFF2-40B4-BE49-F238E27FC236}">
              <a16:creationId xmlns:a16="http://schemas.microsoft.com/office/drawing/2014/main" id="{CC431595-0669-451E-B336-BB0384B209B7}"/>
            </a:ext>
          </a:extLst>
        </xdr:cNvPr>
        <xdr:cNvSpPr txBox="1"/>
      </xdr:nvSpPr>
      <xdr:spPr>
        <a:xfrm>
          <a:off x="5810249" y="1309687"/>
          <a:ext cx="273051" cy="2786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2</a:t>
          </a:r>
        </a:p>
      </xdr:txBody>
    </xdr:sp>
    <xdr:clientData/>
  </xdr:twoCellAnchor>
  <xdr:twoCellAnchor>
    <xdr:from>
      <xdr:col>11</xdr:col>
      <xdr:colOff>273844</xdr:colOff>
      <xdr:row>10</xdr:row>
      <xdr:rowOff>107157</xdr:rowOff>
    </xdr:from>
    <xdr:to>
      <xdr:col>11</xdr:col>
      <xdr:colOff>535781</xdr:colOff>
      <xdr:row>11</xdr:row>
      <xdr:rowOff>166688</xdr:rowOff>
    </xdr:to>
    <xdr:sp macro="" textlink="">
      <xdr:nvSpPr>
        <xdr:cNvPr id="9" name="CuadroTexto 8">
          <a:extLst>
            <a:ext uri="{FF2B5EF4-FFF2-40B4-BE49-F238E27FC236}">
              <a16:creationId xmlns:a16="http://schemas.microsoft.com/office/drawing/2014/main" id="{6242FD4A-F5F4-4395-A1A6-B3EA7A375DD2}"/>
            </a:ext>
          </a:extLst>
        </xdr:cNvPr>
        <xdr:cNvSpPr txBox="1"/>
      </xdr:nvSpPr>
      <xdr:spPr>
        <a:xfrm>
          <a:off x="7917657" y="2059782"/>
          <a:ext cx="261937" cy="26193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8</a:t>
          </a:r>
        </a:p>
      </xdr:txBody>
    </xdr:sp>
    <xdr:clientData/>
  </xdr:twoCellAnchor>
  <xdr:twoCellAnchor>
    <xdr:from>
      <xdr:col>9</xdr:col>
      <xdr:colOff>250031</xdr:colOff>
      <xdr:row>9</xdr:row>
      <xdr:rowOff>0</xdr:rowOff>
    </xdr:from>
    <xdr:to>
      <xdr:col>9</xdr:col>
      <xdr:colOff>592932</xdr:colOff>
      <xdr:row>10</xdr:row>
      <xdr:rowOff>94456</xdr:rowOff>
    </xdr:to>
    <xdr:sp macro="" textlink="">
      <xdr:nvSpPr>
        <xdr:cNvPr id="10" name="CuadroTexto 9">
          <a:extLst>
            <a:ext uri="{FF2B5EF4-FFF2-40B4-BE49-F238E27FC236}">
              <a16:creationId xmlns:a16="http://schemas.microsoft.com/office/drawing/2014/main" id="{9F9BBFA0-8385-4FD8-B46C-5A0531F32007}"/>
            </a:ext>
          </a:extLst>
        </xdr:cNvPr>
        <xdr:cNvSpPr txBox="1"/>
      </xdr:nvSpPr>
      <xdr:spPr>
        <a:xfrm>
          <a:off x="6191250" y="1750219"/>
          <a:ext cx="342901" cy="2968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11</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5A025-4E26-4CDB-B12B-F51CBF64C511}">
  <dimension ref="B2:T79"/>
  <sheetViews>
    <sheetView showGridLines="0" tabSelected="1" zoomScale="80" zoomScaleNormal="80" workbookViewId="0"/>
  </sheetViews>
  <sheetFormatPr defaultColWidth="11.42578125" defaultRowHeight="15"/>
  <cols>
    <col min="1" max="1" width="3.85546875" customWidth="1"/>
    <col min="2" max="2" width="9.28515625" customWidth="1"/>
    <col min="3" max="3" width="30.140625" customWidth="1"/>
    <col min="4" max="4" width="21.140625" customWidth="1"/>
    <col min="5" max="5" width="24.42578125" customWidth="1"/>
    <col min="6" max="6" width="18.28515625" customWidth="1"/>
    <col min="7" max="7" width="23.42578125" customWidth="1"/>
    <col min="8" max="8" width="31.5703125" customWidth="1"/>
    <col min="9" max="9" width="21" customWidth="1"/>
    <col min="10" max="10" width="11.5703125" customWidth="1"/>
    <col min="12" max="12" width="16.140625" customWidth="1"/>
    <col min="13" max="13" width="12.28515625" customWidth="1"/>
    <col min="16" max="16" width="13" customWidth="1"/>
    <col min="17" max="17" width="12.7109375" customWidth="1"/>
    <col min="18" max="18" width="45.5703125" customWidth="1"/>
    <col min="19" max="19" width="44.7109375" customWidth="1"/>
    <col min="20" max="20" width="19" customWidth="1"/>
  </cols>
  <sheetData>
    <row r="2" spans="3:9" hidden="1">
      <c r="C2" s="46" t="s">
        <v>0</v>
      </c>
      <c r="D2" s="46"/>
      <c r="E2" s="46"/>
      <c r="F2" s="46"/>
      <c r="G2" s="46"/>
      <c r="H2" s="46"/>
    </row>
    <row r="3" spans="3:9" hidden="1">
      <c r="C3" s="2" t="s">
        <v>1</v>
      </c>
      <c r="D3" s="2" t="s">
        <v>2</v>
      </c>
      <c r="E3" s="2" t="s">
        <v>3</v>
      </c>
      <c r="F3" s="2" t="s">
        <v>4</v>
      </c>
      <c r="G3" s="2" t="s">
        <v>5</v>
      </c>
      <c r="H3" s="2" t="s">
        <v>6</v>
      </c>
    </row>
    <row r="4" spans="3:9" hidden="1">
      <c r="C4" s="3" t="s">
        <v>7</v>
      </c>
      <c r="D4" s="10" t="s">
        <v>8</v>
      </c>
      <c r="E4" s="10" t="s">
        <v>9</v>
      </c>
      <c r="F4" s="10" t="s">
        <v>10</v>
      </c>
      <c r="G4" s="4">
        <v>44843</v>
      </c>
      <c r="H4" s="3" t="s">
        <v>11</v>
      </c>
    </row>
    <row r="5" spans="3:9" hidden="1"/>
    <row r="6" spans="3:9" hidden="1">
      <c r="C6" s="47" t="s">
        <v>12</v>
      </c>
      <c r="D6" s="47"/>
      <c r="E6" s="47"/>
      <c r="F6" s="47"/>
      <c r="G6" s="47"/>
      <c r="H6" s="47"/>
    </row>
    <row r="7" spans="3:9" hidden="1"/>
    <row r="8" spans="3:9" hidden="1">
      <c r="C8" s="46" t="s">
        <v>13</v>
      </c>
      <c r="D8" s="46"/>
      <c r="E8" s="46"/>
      <c r="F8" s="46"/>
      <c r="G8" s="46"/>
      <c r="H8" s="6" t="s">
        <v>14</v>
      </c>
    </row>
    <row r="9" spans="3:9" hidden="1">
      <c r="C9" s="48" t="s">
        <v>15</v>
      </c>
      <c r="D9" s="48"/>
      <c r="E9" s="48"/>
      <c r="F9" s="48"/>
      <c r="G9" s="48"/>
      <c r="H9" s="3" t="s">
        <v>16</v>
      </c>
    </row>
    <row r="10" spans="3:9" hidden="1"/>
    <row r="11" spans="3:9" hidden="1">
      <c r="C11" s="28" t="s">
        <v>17</v>
      </c>
      <c r="D11" s="49" t="s">
        <v>18</v>
      </c>
      <c r="E11" s="49"/>
    </row>
    <row r="12" spans="3:9" hidden="1">
      <c r="C12" s="27" t="s">
        <v>19</v>
      </c>
      <c r="D12" s="50" t="s">
        <v>20</v>
      </c>
      <c r="E12" s="50"/>
    </row>
    <row r="13" spans="3:9" ht="27.6" hidden="1" customHeight="1">
      <c r="C13" s="32" t="s">
        <v>21</v>
      </c>
      <c r="D13" s="45" t="s">
        <v>22</v>
      </c>
      <c r="E13" s="45"/>
    </row>
    <row r="15" spans="3:9">
      <c r="C15" s="1" t="s">
        <v>23</v>
      </c>
      <c r="D15" s="1" t="s">
        <v>24</v>
      </c>
      <c r="E15" s="1" t="s">
        <v>25</v>
      </c>
      <c r="F15" s="1" t="s">
        <v>24</v>
      </c>
      <c r="G15" s="5"/>
      <c r="H15" s="26" t="s">
        <v>26</v>
      </c>
      <c r="I15" s="26" t="s">
        <v>27</v>
      </c>
    </row>
    <row r="16" spans="3:9">
      <c r="C16" s="8" t="s">
        <v>28</v>
      </c>
      <c r="D16" s="8">
        <v>0.1</v>
      </c>
      <c r="E16" s="8" t="s">
        <v>29</v>
      </c>
      <c r="F16" s="8">
        <v>0.05</v>
      </c>
      <c r="H16" s="8" t="s">
        <v>29</v>
      </c>
      <c r="I16" s="7" t="s">
        <v>30</v>
      </c>
    </row>
    <row r="17" spans="2:20">
      <c r="C17" s="8" t="s">
        <v>31</v>
      </c>
      <c r="D17" s="8">
        <v>0.3</v>
      </c>
      <c r="E17" s="8" t="s">
        <v>32</v>
      </c>
      <c r="F17" s="9">
        <v>0.1</v>
      </c>
      <c r="H17" s="8" t="s">
        <v>32</v>
      </c>
      <c r="I17" s="7" t="s">
        <v>33</v>
      </c>
    </row>
    <row r="18" spans="2:20">
      <c r="C18" s="8" t="s">
        <v>34</v>
      </c>
      <c r="D18" s="8">
        <v>0.5</v>
      </c>
      <c r="E18" s="8" t="s">
        <v>35</v>
      </c>
      <c r="F18" s="9">
        <v>0.2</v>
      </c>
      <c r="H18" s="8" t="s">
        <v>35</v>
      </c>
      <c r="I18" s="7" t="s">
        <v>36</v>
      </c>
    </row>
    <row r="19" spans="2:20">
      <c r="C19" s="8" t="s">
        <v>37</v>
      </c>
      <c r="D19" s="8">
        <v>0.7</v>
      </c>
      <c r="E19" s="8" t="s">
        <v>38</v>
      </c>
      <c r="F19" s="9">
        <v>0.4</v>
      </c>
      <c r="H19" s="8" t="s">
        <v>38</v>
      </c>
      <c r="I19" s="7" t="s">
        <v>39</v>
      </c>
    </row>
    <row r="20" spans="2:20">
      <c r="C20" s="8" t="s">
        <v>40</v>
      </c>
      <c r="D20" s="8">
        <v>0.9</v>
      </c>
      <c r="E20" s="8" t="s">
        <v>41</v>
      </c>
      <c r="F20" s="9">
        <v>0.8</v>
      </c>
      <c r="H20" s="8" t="s">
        <v>42</v>
      </c>
      <c r="I20" s="7" t="s">
        <v>43</v>
      </c>
    </row>
    <row r="23" spans="2:20">
      <c r="B23" s="43" t="s">
        <v>44</v>
      </c>
      <c r="C23" s="43" t="s">
        <v>45</v>
      </c>
      <c r="D23" s="43"/>
      <c r="E23" s="43" t="s">
        <v>46</v>
      </c>
      <c r="F23" s="43" t="s">
        <v>47</v>
      </c>
      <c r="G23" s="43"/>
      <c r="H23" s="43" t="s">
        <v>48</v>
      </c>
      <c r="I23" s="44" t="s">
        <v>49</v>
      </c>
      <c r="J23" s="44"/>
      <c r="K23" s="44"/>
      <c r="L23" s="44"/>
      <c r="M23" s="43" t="s">
        <v>23</v>
      </c>
      <c r="N23" s="43" t="s">
        <v>50</v>
      </c>
      <c r="O23" s="43" t="s">
        <v>25</v>
      </c>
      <c r="P23" s="43" t="s">
        <v>51</v>
      </c>
      <c r="Q23" s="43" t="s">
        <v>26</v>
      </c>
      <c r="R23" s="43" t="s">
        <v>52</v>
      </c>
      <c r="S23" s="43" t="s">
        <v>53</v>
      </c>
      <c r="T23" s="43" t="s">
        <v>54</v>
      </c>
    </row>
    <row r="24" spans="2:20" ht="34.5" customHeight="1">
      <c r="B24" s="43"/>
      <c r="C24" s="43"/>
      <c r="D24" s="43"/>
      <c r="E24" s="43"/>
      <c r="F24" s="43"/>
      <c r="G24" s="43"/>
      <c r="H24" s="43"/>
      <c r="I24" s="33" t="s">
        <v>55</v>
      </c>
      <c r="J24" s="33" t="s">
        <v>56</v>
      </c>
      <c r="K24" s="33" t="s">
        <v>57</v>
      </c>
      <c r="L24" s="33" t="s">
        <v>58</v>
      </c>
      <c r="M24" s="43"/>
      <c r="N24" s="43"/>
      <c r="O24" s="43"/>
      <c r="P24" s="43"/>
      <c r="Q24" s="43"/>
      <c r="R24" s="43"/>
      <c r="S24" s="43"/>
      <c r="T24" s="43"/>
    </row>
    <row r="25" spans="2:20" ht="39" customHeight="1">
      <c r="B25" s="40">
        <v>1</v>
      </c>
      <c r="C25" s="39" t="s">
        <v>59</v>
      </c>
      <c r="D25" s="39"/>
      <c r="E25" s="39" t="s">
        <v>60</v>
      </c>
      <c r="F25" s="39" t="s">
        <v>61</v>
      </c>
      <c r="G25" s="41"/>
      <c r="H25" s="39" t="s">
        <v>62</v>
      </c>
      <c r="I25" s="35"/>
      <c r="J25" s="35" t="s">
        <v>63</v>
      </c>
      <c r="K25" s="35"/>
      <c r="L25" s="35" t="s">
        <v>63</v>
      </c>
      <c r="M25" s="35">
        <v>0.3</v>
      </c>
      <c r="N25" s="8" t="s">
        <v>64</v>
      </c>
      <c r="O25" s="8"/>
      <c r="P25" s="9"/>
      <c r="Q25" s="35" t="s">
        <v>35</v>
      </c>
      <c r="R25" s="35" t="s">
        <v>65</v>
      </c>
      <c r="S25" s="39" t="s">
        <v>66</v>
      </c>
      <c r="T25" s="35" t="s">
        <v>67</v>
      </c>
    </row>
    <row r="26" spans="2:20" ht="39" customHeight="1">
      <c r="B26" s="40"/>
      <c r="C26" s="39"/>
      <c r="D26" s="39"/>
      <c r="E26" s="41"/>
      <c r="F26" s="41"/>
      <c r="G26" s="41"/>
      <c r="H26" s="41"/>
      <c r="I26" s="35"/>
      <c r="J26" s="35"/>
      <c r="K26" s="35"/>
      <c r="L26" s="35"/>
      <c r="M26" s="35"/>
      <c r="N26" s="8" t="s">
        <v>68</v>
      </c>
      <c r="O26" s="8">
        <v>0.9</v>
      </c>
      <c r="P26" s="8">
        <f>+O26*M25</f>
        <v>0.27</v>
      </c>
      <c r="Q26" s="35"/>
      <c r="R26" s="35"/>
      <c r="S26" s="39"/>
      <c r="T26" s="35"/>
    </row>
    <row r="27" spans="2:20" ht="50.45" customHeight="1">
      <c r="B27" s="40"/>
      <c r="C27" s="39"/>
      <c r="D27" s="39"/>
      <c r="E27" s="41"/>
      <c r="F27" s="41"/>
      <c r="G27" s="41"/>
      <c r="H27" s="41"/>
      <c r="I27" s="35"/>
      <c r="J27" s="35"/>
      <c r="K27" s="35"/>
      <c r="L27" s="35"/>
      <c r="M27" s="35"/>
      <c r="N27" s="8" t="s">
        <v>69</v>
      </c>
      <c r="O27" s="8"/>
      <c r="P27" s="9"/>
      <c r="Q27" s="35"/>
      <c r="R27" s="35"/>
      <c r="S27" s="39"/>
      <c r="T27" s="35"/>
    </row>
    <row r="28" spans="2:20" ht="39" customHeight="1">
      <c r="B28" s="40"/>
      <c r="C28" s="39"/>
      <c r="D28" s="39"/>
      <c r="E28" s="41"/>
      <c r="F28" s="41"/>
      <c r="G28" s="41"/>
      <c r="H28" s="41"/>
      <c r="I28" s="35"/>
      <c r="J28" s="35"/>
      <c r="K28" s="35"/>
      <c r="L28" s="35"/>
      <c r="M28" s="35"/>
      <c r="N28" s="8" t="s">
        <v>70</v>
      </c>
      <c r="O28" s="8"/>
      <c r="P28" s="8"/>
      <c r="Q28" s="35"/>
      <c r="R28" s="35"/>
      <c r="S28" s="39"/>
      <c r="T28" s="35"/>
    </row>
    <row r="29" spans="2:20" ht="39" customHeight="1">
      <c r="B29" s="40"/>
      <c r="C29" s="39"/>
      <c r="D29" s="39"/>
      <c r="E29" s="41"/>
      <c r="F29" s="41"/>
      <c r="G29" s="41"/>
      <c r="H29" s="41"/>
      <c r="I29" s="35"/>
      <c r="J29" s="35"/>
      <c r="K29" s="35"/>
      <c r="L29" s="35"/>
      <c r="M29" s="35"/>
      <c r="N29" s="11" t="s">
        <v>71</v>
      </c>
      <c r="O29" s="11"/>
      <c r="P29" s="12">
        <f>SUM(P25:P28)</f>
        <v>0.27</v>
      </c>
      <c r="Q29" s="35"/>
      <c r="R29" s="35"/>
      <c r="S29" s="39"/>
      <c r="T29" s="35"/>
    </row>
    <row r="30" spans="2:20" ht="43.5" customHeight="1">
      <c r="B30" s="40">
        <v>2</v>
      </c>
      <c r="C30" s="39" t="s">
        <v>72</v>
      </c>
      <c r="D30" s="39"/>
      <c r="E30" s="39" t="s">
        <v>73</v>
      </c>
      <c r="F30" s="39" t="s">
        <v>74</v>
      </c>
      <c r="G30" s="41"/>
      <c r="H30" s="39" t="s">
        <v>75</v>
      </c>
      <c r="I30" s="35"/>
      <c r="J30" s="35" t="s">
        <v>63</v>
      </c>
      <c r="K30" s="35" t="s">
        <v>63</v>
      </c>
      <c r="L30" s="35" t="s">
        <v>63</v>
      </c>
      <c r="M30" s="35">
        <v>0.7</v>
      </c>
      <c r="N30" s="8" t="s">
        <v>64</v>
      </c>
      <c r="O30" s="8"/>
      <c r="P30" s="8"/>
      <c r="Q30" s="35" t="s">
        <v>38</v>
      </c>
      <c r="R30" s="36" t="s">
        <v>65</v>
      </c>
      <c r="S30" s="39" t="s">
        <v>76</v>
      </c>
      <c r="T30" s="36" t="s">
        <v>77</v>
      </c>
    </row>
    <row r="31" spans="2:20" ht="43.5" customHeight="1">
      <c r="B31" s="40"/>
      <c r="C31" s="39"/>
      <c r="D31" s="39"/>
      <c r="E31" s="41"/>
      <c r="F31" s="41"/>
      <c r="G31" s="41"/>
      <c r="H31" s="41"/>
      <c r="I31" s="35"/>
      <c r="J31" s="35"/>
      <c r="K31" s="35"/>
      <c r="L31" s="35"/>
      <c r="M31" s="35"/>
      <c r="N31" s="8" t="s">
        <v>68</v>
      </c>
      <c r="O31" s="8"/>
      <c r="P31" s="8"/>
      <c r="Q31" s="35"/>
      <c r="R31" s="37"/>
      <c r="S31" s="39"/>
      <c r="T31" s="38"/>
    </row>
    <row r="32" spans="2:20" ht="43.5" customHeight="1">
      <c r="B32" s="40"/>
      <c r="C32" s="39"/>
      <c r="D32" s="39"/>
      <c r="E32" s="41"/>
      <c r="F32" s="41"/>
      <c r="G32" s="41"/>
      <c r="H32" s="41"/>
      <c r="I32" s="35"/>
      <c r="J32" s="35"/>
      <c r="K32" s="35"/>
      <c r="L32" s="35"/>
      <c r="M32" s="35"/>
      <c r="N32" s="8" t="s">
        <v>69</v>
      </c>
      <c r="O32" s="8">
        <v>0.45</v>
      </c>
      <c r="P32" s="9">
        <f>M30*O32</f>
        <v>0.315</v>
      </c>
      <c r="Q32" s="35"/>
      <c r="R32" s="37"/>
      <c r="S32" s="39"/>
      <c r="T32" s="36" t="s">
        <v>67</v>
      </c>
    </row>
    <row r="33" spans="2:20" ht="43.5" customHeight="1">
      <c r="B33" s="40"/>
      <c r="C33" s="39"/>
      <c r="D33" s="39"/>
      <c r="E33" s="41"/>
      <c r="F33" s="41"/>
      <c r="G33" s="41"/>
      <c r="H33" s="41"/>
      <c r="I33" s="35"/>
      <c r="J33" s="35"/>
      <c r="K33" s="35"/>
      <c r="L33" s="35"/>
      <c r="M33" s="35"/>
      <c r="N33" s="8" t="s">
        <v>70</v>
      </c>
      <c r="O33" s="8"/>
      <c r="P33" s="8"/>
      <c r="Q33" s="35"/>
      <c r="R33" s="37"/>
      <c r="S33" s="39"/>
      <c r="T33" s="37"/>
    </row>
    <row r="34" spans="2:20" ht="43.5" customHeight="1">
      <c r="B34" s="40"/>
      <c r="C34" s="39"/>
      <c r="D34" s="39"/>
      <c r="E34" s="41"/>
      <c r="F34" s="41"/>
      <c r="G34" s="41"/>
      <c r="H34" s="41"/>
      <c r="I34" s="35"/>
      <c r="J34" s="35"/>
      <c r="K34" s="35"/>
      <c r="L34" s="35"/>
      <c r="M34" s="35"/>
      <c r="N34" s="11" t="s">
        <v>71</v>
      </c>
      <c r="O34" s="11"/>
      <c r="P34" s="12">
        <f>SUM(P30:P33)</f>
        <v>0.315</v>
      </c>
      <c r="Q34" s="35"/>
      <c r="R34" s="38"/>
      <c r="S34" s="39"/>
      <c r="T34" s="38"/>
    </row>
    <row r="35" spans="2:20" ht="30.6" customHeight="1">
      <c r="B35" s="40">
        <v>3</v>
      </c>
      <c r="C35" s="39" t="s">
        <v>78</v>
      </c>
      <c r="D35" s="39"/>
      <c r="E35" s="39" t="s">
        <v>79</v>
      </c>
      <c r="F35" s="39" t="s">
        <v>80</v>
      </c>
      <c r="G35" s="41"/>
      <c r="H35" s="39" t="s">
        <v>81</v>
      </c>
      <c r="I35" s="35" t="s">
        <v>63</v>
      </c>
      <c r="J35" s="35"/>
      <c r="K35" s="35"/>
      <c r="L35" s="35" t="s">
        <v>63</v>
      </c>
      <c r="M35" s="35">
        <v>0.8</v>
      </c>
      <c r="N35" s="8" t="s">
        <v>64</v>
      </c>
      <c r="O35" s="8"/>
      <c r="P35" s="8"/>
      <c r="Q35" s="35" t="s">
        <v>42</v>
      </c>
      <c r="R35" s="35" t="s">
        <v>65</v>
      </c>
      <c r="S35" s="39" t="s">
        <v>82</v>
      </c>
      <c r="T35" s="35" t="s">
        <v>83</v>
      </c>
    </row>
    <row r="36" spans="2:20" ht="30.6" customHeight="1">
      <c r="B36" s="40"/>
      <c r="C36" s="39"/>
      <c r="D36" s="39"/>
      <c r="E36" s="41"/>
      <c r="F36" s="41"/>
      <c r="G36" s="41"/>
      <c r="H36" s="41"/>
      <c r="I36" s="35"/>
      <c r="J36" s="35"/>
      <c r="K36" s="35"/>
      <c r="L36" s="35"/>
      <c r="M36" s="35"/>
      <c r="N36" s="8" t="s">
        <v>68</v>
      </c>
      <c r="O36" s="8"/>
      <c r="P36" s="9"/>
      <c r="Q36" s="35"/>
      <c r="R36" s="35"/>
      <c r="S36" s="39"/>
      <c r="T36" s="35"/>
    </row>
    <row r="37" spans="2:20" ht="30.6" customHeight="1">
      <c r="B37" s="40"/>
      <c r="C37" s="39"/>
      <c r="D37" s="39"/>
      <c r="E37" s="41"/>
      <c r="F37" s="41"/>
      <c r="G37" s="41"/>
      <c r="H37" s="41"/>
      <c r="I37" s="35"/>
      <c r="J37" s="35"/>
      <c r="K37" s="35"/>
      <c r="L37" s="35"/>
      <c r="M37" s="35"/>
      <c r="N37" s="8" t="s">
        <v>69</v>
      </c>
      <c r="O37" s="8">
        <v>0.7</v>
      </c>
      <c r="P37" s="9">
        <f>+M35*O37</f>
        <v>0.55999999999999994</v>
      </c>
      <c r="Q37" s="35"/>
      <c r="R37" s="35"/>
      <c r="S37" s="39"/>
      <c r="T37" s="35"/>
    </row>
    <row r="38" spans="2:20" ht="30.6" customHeight="1">
      <c r="B38" s="40"/>
      <c r="C38" s="39"/>
      <c r="D38" s="39"/>
      <c r="E38" s="41"/>
      <c r="F38" s="41"/>
      <c r="G38" s="41"/>
      <c r="H38" s="41"/>
      <c r="I38" s="35"/>
      <c r="J38" s="35"/>
      <c r="K38" s="35"/>
      <c r="L38" s="35"/>
      <c r="M38" s="35"/>
      <c r="N38" s="8" t="s">
        <v>70</v>
      </c>
      <c r="O38" s="8"/>
      <c r="P38" s="8"/>
      <c r="Q38" s="35"/>
      <c r="R38" s="35"/>
      <c r="S38" s="39"/>
      <c r="T38" s="35"/>
    </row>
    <row r="39" spans="2:20" ht="30.6" customHeight="1">
      <c r="B39" s="40"/>
      <c r="C39" s="39"/>
      <c r="D39" s="39"/>
      <c r="E39" s="41"/>
      <c r="F39" s="41"/>
      <c r="G39" s="41"/>
      <c r="H39" s="41"/>
      <c r="I39" s="35"/>
      <c r="J39" s="35"/>
      <c r="K39" s="35"/>
      <c r="L39" s="35"/>
      <c r="M39" s="35"/>
      <c r="N39" s="11" t="s">
        <v>71</v>
      </c>
      <c r="O39" s="11"/>
      <c r="P39" s="12">
        <f>SUM(P35:P38)</f>
        <v>0.55999999999999994</v>
      </c>
      <c r="Q39" s="35"/>
      <c r="R39" s="35"/>
      <c r="S39" s="39"/>
      <c r="T39" s="35"/>
    </row>
    <row r="40" spans="2:20" ht="42" customHeight="1">
      <c r="B40" s="40">
        <v>4</v>
      </c>
      <c r="C40" s="39" t="s">
        <v>84</v>
      </c>
      <c r="D40" s="39"/>
      <c r="E40" s="39" t="s">
        <v>85</v>
      </c>
      <c r="F40" s="39" t="s">
        <v>86</v>
      </c>
      <c r="G40" s="41"/>
      <c r="H40" s="39" t="s">
        <v>87</v>
      </c>
      <c r="I40" s="35"/>
      <c r="J40" s="35" t="s">
        <v>63</v>
      </c>
      <c r="K40" s="35"/>
      <c r="L40" s="35" t="s">
        <v>63</v>
      </c>
      <c r="M40" s="35">
        <v>0.2</v>
      </c>
      <c r="N40" s="8" t="s">
        <v>64</v>
      </c>
      <c r="O40" s="8"/>
      <c r="P40" s="8"/>
      <c r="Q40" s="35" t="s">
        <v>35</v>
      </c>
      <c r="R40" s="35" t="s">
        <v>65</v>
      </c>
      <c r="S40" s="39" t="s">
        <v>88</v>
      </c>
      <c r="T40" s="36" t="s">
        <v>89</v>
      </c>
    </row>
    <row r="41" spans="2:20" ht="42" customHeight="1">
      <c r="B41" s="40"/>
      <c r="C41" s="39"/>
      <c r="D41" s="39"/>
      <c r="E41" s="41"/>
      <c r="F41" s="41"/>
      <c r="G41" s="41"/>
      <c r="H41" s="41"/>
      <c r="I41" s="35"/>
      <c r="J41" s="35"/>
      <c r="K41" s="35"/>
      <c r="L41" s="35"/>
      <c r="M41" s="35"/>
      <c r="N41" s="8" t="s">
        <v>68</v>
      </c>
      <c r="O41" s="8">
        <v>0.7</v>
      </c>
      <c r="P41" s="8">
        <f>O41*M40</f>
        <v>0.13999999999999999</v>
      </c>
      <c r="Q41" s="35"/>
      <c r="R41" s="35"/>
      <c r="S41" s="39"/>
      <c r="T41" s="37"/>
    </row>
    <row r="42" spans="2:20" ht="42" customHeight="1">
      <c r="B42" s="40"/>
      <c r="C42" s="39"/>
      <c r="D42" s="39"/>
      <c r="E42" s="41"/>
      <c r="F42" s="41"/>
      <c r="G42" s="41"/>
      <c r="H42" s="41"/>
      <c r="I42" s="35"/>
      <c r="J42" s="35"/>
      <c r="K42" s="35"/>
      <c r="L42" s="35"/>
      <c r="M42" s="35"/>
      <c r="N42" s="8" t="s">
        <v>69</v>
      </c>
      <c r="O42" s="8">
        <v>0.2</v>
      </c>
      <c r="P42" s="8">
        <f>O42*M40</f>
        <v>4.0000000000000008E-2</v>
      </c>
      <c r="Q42" s="35"/>
      <c r="R42" s="35"/>
      <c r="S42" s="39"/>
      <c r="T42" s="37"/>
    </row>
    <row r="43" spans="2:20" ht="42" customHeight="1">
      <c r="B43" s="40"/>
      <c r="C43" s="39"/>
      <c r="D43" s="39"/>
      <c r="E43" s="41"/>
      <c r="F43" s="41"/>
      <c r="G43" s="41"/>
      <c r="H43" s="41"/>
      <c r="I43" s="35"/>
      <c r="J43" s="35"/>
      <c r="K43" s="35"/>
      <c r="L43" s="35"/>
      <c r="M43" s="35"/>
      <c r="N43" s="8" t="s">
        <v>70</v>
      </c>
      <c r="O43" s="8"/>
      <c r="P43" s="8"/>
      <c r="Q43" s="35"/>
      <c r="R43" s="35"/>
      <c r="S43" s="39"/>
      <c r="T43" s="37"/>
    </row>
    <row r="44" spans="2:20" ht="42" customHeight="1">
      <c r="B44" s="40"/>
      <c r="C44" s="39"/>
      <c r="D44" s="39"/>
      <c r="E44" s="41"/>
      <c r="F44" s="41"/>
      <c r="G44" s="41"/>
      <c r="H44" s="41"/>
      <c r="I44" s="35"/>
      <c r="J44" s="35"/>
      <c r="K44" s="35"/>
      <c r="L44" s="35"/>
      <c r="M44" s="35"/>
      <c r="N44" s="11" t="s">
        <v>71</v>
      </c>
      <c r="O44" s="11"/>
      <c r="P44" s="12">
        <f>SUM(P40:P43)</f>
        <v>0.18</v>
      </c>
      <c r="Q44" s="35"/>
      <c r="R44" s="35"/>
      <c r="S44" s="39"/>
      <c r="T44" s="38"/>
    </row>
    <row r="45" spans="2:20" ht="47.1" customHeight="1">
      <c r="B45" s="40">
        <v>5</v>
      </c>
      <c r="C45" s="39" t="s">
        <v>90</v>
      </c>
      <c r="D45" s="39"/>
      <c r="E45" s="39" t="s">
        <v>91</v>
      </c>
      <c r="F45" s="39" t="s">
        <v>92</v>
      </c>
      <c r="G45" s="41"/>
      <c r="H45" s="39" t="s">
        <v>93</v>
      </c>
      <c r="I45" s="35"/>
      <c r="J45" s="35" t="s">
        <v>63</v>
      </c>
      <c r="K45" s="42"/>
      <c r="L45" s="42" t="s">
        <v>63</v>
      </c>
      <c r="M45" s="35">
        <v>0.5</v>
      </c>
      <c r="N45" s="8" t="s">
        <v>64</v>
      </c>
      <c r="O45" s="8">
        <v>0.9</v>
      </c>
      <c r="P45" s="8">
        <f>+O45*M45</f>
        <v>0.45</v>
      </c>
      <c r="Q45" s="35" t="s">
        <v>42</v>
      </c>
      <c r="R45" s="35" t="s">
        <v>65</v>
      </c>
      <c r="S45" s="39" t="s">
        <v>94</v>
      </c>
      <c r="T45" s="36" t="s">
        <v>67</v>
      </c>
    </row>
    <row r="46" spans="2:20" ht="47.1" customHeight="1">
      <c r="B46" s="40"/>
      <c r="C46" s="39"/>
      <c r="D46" s="39"/>
      <c r="E46" s="41"/>
      <c r="F46" s="41"/>
      <c r="G46" s="41"/>
      <c r="H46" s="39"/>
      <c r="I46" s="35"/>
      <c r="J46" s="35"/>
      <c r="K46" s="42"/>
      <c r="L46" s="42"/>
      <c r="M46" s="35"/>
      <c r="N46" s="8" t="s">
        <v>68</v>
      </c>
      <c r="O46" s="8">
        <v>0.6</v>
      </c>
      <c r="P46" s="8">
        <f>O46*$M$45</f>
        <v>0.3</v>
      </c>
      <c r="Q46" s="35"/>
      <c r="R46" s="35"/>
      <c r="S46" s="39"/>
      <c r="T46" s="37"/>
    </row>
    <row r="47" spans="2:20" ht="47.1" customHeight="1">
      <c r="B47" s="40"/>
      <c r="C47" s="39"/>
      <c r="D47" s="39"/>
      <c r="E47" s="41"/>
      <c r="F47" s="41"/>
      <c r="G47" s="41"/>
      <c r="H47" s="39"/>
      <c r="I47" s="35"/>
      <c r="J47" s="35"/>
      <c r="K47" s="42"/>
      <c r="L47" s="42"/>
      <c r="M47" s="35"/>
      <c r="N47" s="8" t="s">
        <v>69</v>
      </c>
      <c r="O47" s="8">
        <v>0.4</v>
      </c>
      <c r="P47" s="8">
        <f t="shared" ref="P47" si="0">O47*$M$45</f>
        <v>0.2</v>
      </c>
      <c r="Q47" s="35"/>
      <c r="R47" s="35"/>
      <c r="S47" s="39"/>
      <c r="T47" s="36" t="s">
        <v>89</v>
      </c>
    </row>
    <row r="48" spans="2:20" ht="47.1" customHeight="1">
      <c r="B48" s="40"/>
      <c r="C48" s="39"/>
      <c r="D48" s="39"/>
      <c r="E48" s="41"/>
      <c r="F48" s="41"/>
      <c r="G48" s="41"/>
      <c r="H48" s="39"/>
      <c r="I48" s="35"/>
      <c r="J48" s="35"/>
      <c r="K48" s="42"/>
      <c r="L48" s="42"/>
      <c r="M48" s="35"/>
      <c r="N48" s="8" t="s">
        <v>70</v>
      </c>
      <c r="O48" s="8"/>
      <c r="P48" s="8"/>
      <c r="Q48" s="35"/>
      <c r="R48" s="35"/>
      <c r="S48" s="39"/>
      <c r="T48" s="37"/>
    </row>
    <row r="49" spans="2:20" ht="47.1" customHeight="1">
      <c r="B49" s="40"/>
      <c r="C49" s="39"/>
      <c r="D49" s="39"/>
      <c r="E49" s="41"/>
      <c r="F49" s="41"/>
      <c r="G49" s="41"/>
      <c r="H49" s="39"/>
      <c r="I49" s="35"/>
      <c r="J49" s="35"/>
      <c r="K49" s="42"/>
      <c r="L49" s="42"/>
      <c r="M49" s="35"/>
      <c r="N49" s="11" t="s">
        <v>71</v>
      </c>
      <c r="O49" s="11"/>
      <c r="P49" s="12">
        <f>SUM(P45:P48)</f>
        <v>0.95</v>
      </c>
      <c r="Q49" s="35"/>
      <c r="R49" s="35"/>
      <c r="S49" s="39"/>
      <c r="T49" s="38"/>
    </row>
    <row r="50" spans="2:20" ht="30.75" customHeight="1">
      <c r="B50" s="40">
        <v>6</v>
      </c>
      <c r="C50" s="39" t="s">
        <v>95</v>
      </c>
      <c r="D50" s="39"/>
      <c r="E50" s="39" t="s">
        <v>96</v>
      </c>
      <c r="F50" s="39" t="s">
        <v>97</v>
      </c>
      <c r="G50" s="41"/>
      <c r="H50" s="39" t="s">
        <v>98</v>
      </c>
      <c r="I50" s="35" t="s">
        <v>63</v>
      </c>
      <c r="J50" s="35"/>
      <c r="K50" s="35" t="s">
        <v>63</v>
      </c>
      <c r="L50" s="35" t="s">
        <v>63</v>
      </c>
      <c r="M50" s="35">
        <v>0.7</v>
      </c>
      <c r="N50" s="8" t="s">
        <v>64</v>
      </c>
      <c r="O50" s="8"/>
      <c r="P50" s="8"/>
      <c r="Q50" s="35" t="s">
        <v>38</v>
      </c>
      <c r="R50" s="35" t="s">
        <v>65</v>
      </c>
      <c r="S50" s="39" t="s">
        <v>99</v>
      </c>
      <c r="T50" s="36" t="s">
        <v>77</v>
      </c>
    </row>
    <row r="51" spans="2:20" ht="30.75" customHeight="1">
      <c r="B51" s="40"/>
      <c r="C51" s="39"/>
      <c r="D51" s="39"/>
      <c r="E51" s="41"/>
      <c r="F51" s="41"/>
      <c r="G51" s="41"/>
      <c r="H51" s="41"/>
      <c r="I51" s="35"/>
      <c r="J51" s="35"/>
      <c r="K51" s="35"/>
      <c r="L51" s="35"/>
      <c r="M51" s="35"/>
      <c r="N51" s="8" t="s">
        <v>68</v>
      </c>
      <c r="O51" s="8"/>
      <c r="P51" s="8"/>
      <c r="Q51" s="35"/>
      <c r="R51" s="35"/>
      <c r="S51" s="39"/>
      <c r="T51" s="38"/>
    </row>
    <row r="52" spans="2:20" ht="30.75" customHeight="1">
      <c r="B52" s="40"/>
      <c r="C52" s="39"/>
      <c r="D52" s="39"/>
      <c r="E52" s="41"/>
      <c r="F52" s="41"/>
      <c r="G52" s="41"/>
      <c r="H52" s="41"/>
      <c r="I52" s="35"/>
      <c r="J52" s="35"/>
      <c r="K52" s="35"/>
      <c r="L52" s="35"/>
      <c r="M52" s="35"/>
      <c r="N52" s="8" t="s">
        <v>69</v>
      </c>
      <c r="O52" s="8">
        <v>0.6</v>
      </c>
      <c r="P52" s="9">
        <f>M50*O52</f>
        <v>0.42</v>
      </c>
      <c r="Q52" s="35"/>
      <c r="R52" s="35"/>
      <c r="S52" s="39"/>
      <c r="T52" s="36" t="s">
        <v>67</v>
      </c>
    </row>
    <row r="53" spans="2:20" ht="30.75" customHeight="1">
      <c r="B53" s="40"/>
      <c r="C53" s="39"/>
      <c r="D53" s="39"/>
      <c r="E53" s="41"/>
      <c r="F53" s="41"/>
      <c r="G53" s="41"/>
      <c r="H53" s="41"/>
      <c r="I53" s="35"/>
      <c r="J53" s="35"/>
      <c r="K53" s="35"/>
      <c r="L53" s="35"/>
      <c r="M53" s="35"/>
      <c r="N53" s="8" t="s">
        <v>70</v>
      </c>
      <c r="O53" s="8"/>
      <c r="P53" s="8"/>
      <c r="Q53" s="35"/>
      <c r="R53" s="35"/>
      <c r="S53" s="39"/>
      <c r="T53" s="37"/>
    </row>
    <row r="54" spans="2:20" ht="30.75" customHeight="1">
      <c r="B54" s="40"/>
      <c r="C54" s="39"/>
      <c r="D54" s="39"/>
      <c r="E54" s="41"/>
      <c r="F54" s="41"/>
      <c r="G54" s="41"/>
      <c r="H54" s="41"/>
      <c r="I54" s="35"/>
      <c r="J54" s="35"/>
      <c r="K54" s="35"/>
      <c r="L54" s="35"/>
      <c r="M54" s="35"/>
      <c r="N54" s="11" t="s">
        <v>71</v>
      </c>
      <c r="O54" s="11"/>
      <c r="P54" s="12">
        <f>SUM(P50:P53)</f>
        <v>0.42</v>
      </c>
      <c r="Q54" s="35"/>
      <c r="R54" s="35"/>
      <c r="S54" s="39"/>
      <c r="T54" s="38"/>
    </row>
    <row r="55" spans="2:20" ht="38.450000000000003" customHeight="1">
      <c r="B55" s="40">
        <v>7</v>
      </c>
      <c r="C55" s="39" t="s">
        <v>100</v>
      </c>
      <c r="D55" s="39"/>
      <c r="E55" s="39" t="s">
        <v>101</v>
      </c>
      <c r="F55" s="39" t="s">
        <v>102</v>
      </c>
      <c r="G55" s="41"/>
      <c r="H55" s="39" t="s">
        <v>103</v>
      </c>
      <c r="I55" s="35" t="s">
        <v>63</v>
      </c>
      <c r="J55" s="35"/>
      <c r="K55" s="35"/>
      <c r="L55" s="35" t="s">
        <v>63</v>
      </c>
      <c r="M55" s="35">
        <v>0.65</v>
      </c>
      <c r="N55" s="8" t="s">
        <v>64</v>
      </c>
      <c r="O55" s="8"/>
      <c r="P55" s="8"/>
      <c r="Q55" s="35" t="s">
        <v>38</v>
      </c>
      <c r="R55" s="35" t="s">
        <v>65</v>
      </c>
      <c r="S55" s="39" t="s">
        <v>104</v>
      </c>
      <c r="T55" s="36" t="s">
        <v>77</v>
      </c>
    </row>
    <row r="56" spans="2:20" ht="38.450000000000003" customHeight="1">
      <c r="B56" s="40"/>
      <c r="C56" s="39"/>
      <c r="D56" s="39"/>
      <c r="E56" s="41"/>
      <c r="F56" s="41"/>
      <c r="G56" s="41"/>
      <c r="H56" s="41"/>
      <c r="I56" s="35"/>
      <c r="J56" s="35"/>
      <c r="K56" s="35"/>
      <c r="L56" s="35"/>
      <c r="M56" s="35"/>
      <c r="N56" s="8" t="s">
        <v>68</v>
      </c>
      <c r="O56" s="8">
        <v>0.15</v>
      </c>
      <c r="P56" s="9">
        <f>M55*O56</f>
        <v>9.7500000000000003E-2</v>
      </c>
      <c r="Q56" s="35"/>
      <c r="R56" s="35"/>
      <c r="S56" s="39"/>
      <c r="T56" s="38"/>
    </row>
    <row r="57" spans="2:20" ht="38.450000000000003" customHeight="1">
      <c r="B57" s="40"/>
      <c r="C57" s="39"/>
      <c r="D57" s="39"/>
      <c r="E57" s="41"/>
      <c r="F57" s="41"/>
      <c r="G57" s="41"/>
      <c r="H57" s="41"/>
      <c r="I57" s="35"/>
      <c r="J57" s="35"/>
      <c r="K57" s="35"/>
      <c r="L57" s="35"/>
      <c r="M57" s="35"/>
      <c r="N57" s="8" t="s">
        <v>69</v>
      </c>
      <c r="O57" s="8">
        <v>0.15</v>
      </c>
      <c r="P57" s="9">
        <f>M55*O57</f>
        <v>9.7500000000000003E-2</v>
      </c>
      <c r="Q57" s="35"/>
      <c r="R57" s="35"/>
      <c r="S57" s="39"/>
      <c r="T57" s="36" t="s">
        <v>67</v>
      </c>
    </row>
    <row r="58" spans="2:20" ht="38.450000000000003" customHeight="1">
      <c r="B58" s="40"/>
      <c r="C58" s="39"/>
      <c r="D58" s="39"/>
      <c r="E58" s="41"/>
      <c r="F58" s="41"/>
      <c r="G58" s="41"/>
      <c r="H58" s="41"/>
      <c r="I58" s="35"/>
      <c r="J58" s="35"/>
      <c r="K58" s="35"/>
      <c r="L58" s="35"/>
      <c r="M58" s="35"/>
      <c r="N58" s="8" t="s">
        <v>70</v>
      </c>
      <c r="O58" s="8">
        <v>0.3</v>
      </c>
      <c r="P58" s="9">
        <f>O58*M55</f>
        <v>0.19500000000000001</v>
      </c>
      <c r="Q58" s="35"/>
      <c r="R58" s="35"/>
      <c r="S58" s="39"/>
      <c r="T58" s="37"/>
    </row>
    <row r="59" spans="2:20" ht="38.450000000000003" customHeight="1">
      <c r="B59" s="40"/>
      <c r="C59" s="39"/>
      <c r="D59" s="39"/>
      <c r="E59" s="41"/>
      <c r="F59" s="41"/>
      <c r="G59" s="41"/>
      <c r="H59" s="41"/>
      <c r="I59" s="35"/>
      <c r="J59" s="35"/>
      <c r="K59" s="35"/>
      <c r="L59" s="35"/>
      <c r="M59" s="35"/>
      <c r="N59" s="11" t="s">
        <v>71</v>
      </c>
      <c r="O59" s="11"/>
      <c r="P59" s="12">
        <f>SUM(P55:P58)</f>
        <v>0.39</v>
      </c>
      <c r="Q59" s="35"/>
      <c r="R59" s="35"/>
      <c r="S59" s="39"/>
      <c r="T59" s="38"/>
    </row>
    <row r="60" spans="2:20" ht="50.1" customHeight="1">
      <c r="B60" s="40">
        <v>8</v>
      </c>
      <c r="C60" s="39" t="s">
        <v>105</v>
      </c>
      <c r="D60" s="39"/>
      <c r="E60" s="39" t="s">
        <v>106</v>
      </c>
      <c r="F60" s="39" t="s">
        <v>107</v>
      </c>
      <c r="G60" s="41"/>
      <c r="H60" s="39" t="s">
        <v>108</v>
      </c>
      <c r="I60" s="35" t="s">
        <v>63</v>
      </c>
      <c r="J60" s="35"/>
      <c r="K60" s="35"/>
      <c r="L60" s="35" t="s">
        <v>63</v>
      </c>
      <c r="M60" s="35">
        <v>0.3</v>
      </c>
      <c r="N60" s="8" t="s">
        <v>64</v>
      </c>
      <c r="O60" s="8"/>
      <c r="P60" s="8"/>
      <c r="Q60" s="35" t="s">
        <v>42</v>
      </c>
      <c r="R60" s="36" t="s">
        <v>65</v>
      </c>
      <c r="S60" s="39" t="s">
        <v>109</v>
      </c>
      <c r="T60" s="35" t="s">
        <v>67</v>
      </c>
    </row>
    <row r="61" spans="2:20" ht="50.1" customHeight="1">
      <c r="B61" s="40"/>
      <c r="C61" s="39"/>
      <c r="D61" s="39"/>
      <c r="E61" s="41"/>
      <c r="F61" s="41"/>
      <c r="G61" s="41"/>
      <c r="H61" s="41"/>
      <c r="I61" s="35"/>
      <c r="J61" s="35"/>
      <c r="K61" s="35"/>
      <c r="L61" s="35"/>
      <c r="M61" s="35"/>
      <c r="N61" s="8" t="s">
        <v>68</v>
      </c>
      <c r="O61" s="8"/>
      <c r="P61" s="8"/>
      <c r="Q61" s="35"/>
      <c r="R61" s="37"/>
      <c r="S61" s="39"/>
      <c r="T61" s="35"/>
    </row>
    <row r="62" spans="2:20" ht="50.1" customHeight="1">
      <c r="B62" s="40"/>
      <c r="C62" s="39"/>
      <c r="D62" s="39"/>
      <c r="E62" s="41"/>
      <c r="F62" s="41"/>
      <c r="G62" s="41"/>
      <c r="H62" s="41"/>
      <c r="I62" s="35"/>
      <c r="J62" s="35"/>
      <c r="K62" s="35"/>
      <c r="L62" s="35"/>
      <c r="M62" s="35"/>
      <c r="N62" s="8" t="s">
        <v>69</v>
      </c>
      <c r="O62" s="8">
        <v>0.7</v>
      </c>
      <c r="P62" s="9">
        <f>M60*O62</f>
        <v>0.21</v>
      </c>
      <c r="Q62" s="35"/>
      <c r="R62" s="37"/>
      <c r="S62" s="39"/>
      <c r="T62" s="35"/>
    </row>
    <row r="63" spans="2:20" ht="50.1" customHeight="1">
      <c r="B63" s="40"/>
      <c r="C63" s="39"/>
      <c r="D63" s="39"/>
      <c r="E63" s="41"/>
      <c r="F63" s="41"/>
      <c r="G63" s="41"/>
      <c r="H63" s="41"/>
      <c r="I63" s="35"/>
      <c r="J63" s="35"/>
      <c r="K63" s="35"/>
      <c r="L63" s="35"/>
      <c r="M63" s="35"/>
      <c r="N63" s="8" t="s">
        <v>70</v>
      </c>
      <c r="O63" s="8">
        <v>0.7</v>
      </c>
      <c r="P63" s="8">
        <f>O63*M60</f>
        <v>0.21</v>
      </c>
      <c r="Q63" s="35"/>
      <c r="R63" s="37"/>
      <c r="S63" s="39"/>
      <c r="T63" s="35"/>
    </row>
    <row r="64" spans="2:20" ht="50.1" customHeight="1">
      <c r="B64" s="40"/>
      <c r="C64" s="39"/>
      <c r="D64" s="39"/>
      <c r="E64" s="41"/>
      <c r="F64" s="41"/>
      <c r="G64" s="41"/>
      <c r="H64" s="41"/>
      <c r="I64" s="35"/>
      <c r="J64" s="35"/>
      <c r="K64" s="35"/>
      <c r="L64" s="35"/>
      <c r="M64" s="35"/>
      <c r="N64" s="11" t="s">
        <v>71</v>
      </c>
      <c r="O64" s="11"/>
      <c r="P64" s="12">
        <f>SUM(P60:P63)</f>
        <v>0.42</v>
      </c>
      <c r="Q64" s="35"/>
      <c r="R64" s="38"/>
      <c r="S64" s="39"/>
      <c r="T64" s="35"/>
    </row>
    <row r="65" spans="2:20" ht="33.75" customHeight="1">
      <c r="B65" s="40">
        <v>9</v>
      </c>
      <c r="C65" s="39" t="s">
        <v>110</v>
      </c>
      <c r="D65" s="39"/>
      <c r="E65" s="39" t="s">
        <v>111</v>
      </c>
      <c r="F65" s="39" t="s">
        <v>112</v>
      </c>
      <c r="G65" s="41"/>
      <c r="H65" s="39" t="s">
        <v>113</v>
      </c>
      <c r="I65" s="35" t="s">
        <v>63</v>
      </c>
      <c r="J65" s="35"/>
      <c r="K65" s="35"/>
      <c r="L65" s="35" t="s">
        <v>63</v>
      </c>
      <c r="M65" s="35">
        <v>0.1</v>
      </c>
      <c r="N65" s="8" t="s">
        <v>64</v>
      </c>
      <c r="O65" s="8"/>
      <c r="P65" s="8"/>
      <c r="Q65" s="35" t="s">
        <v>32</v>
      </c>
      <c r="R65" s="35" t="s">
        <v>65</v>
      </c>
      <c r="S65" s="39" t="s">
        <v>114</v>
      </c>
      <c r="T65" s="35" t="s">
        <v>83</v>
      </c>
    </row>
    <row r="66" spans="2:20" ht="33.75" customHeight="1">
      <c r="B66" s="40"/>
      <c r="C66" s="39"/>
      <c r="D66" s="39"/>
      <c r="E66" s="41"/>
      <c r="F66" s="41"/>
      <c r="G66" s="41"/>
      <c r="H66" s="41"/>
      <c r="I66" s="35"/>
      <c r="J66" s="35"/>
      <c r="K66" s="35"/>
      <c r="L66" s="35"/>
      <c r="M66" s="35"/>
      <c r="N66" s="8" t="s">
        <v>68</v>
      </c>
      <c r="O66" s="8"/>
      <c r="P66" s="8"/>
      <c r="Q66" s="35"/>
      <c r="R66" s="35"/>
      <c r="S66" s="39"/>
      <c r="T66" s="35"/>
    </row>
    <row r="67" spans="2:20" ht="33.75" customHeight="1">
      <c r="B67" s="40"/>
      <c r="C67" s="39"/>
      <c r="D67" s="39"/>
      <c r="E67" s="41"/>
      <c r="F67" s="41"/>
      <c r="G67" s="41"/>
      <c r="H67" s="41"/>
      <c r="I67" s="35"/>
      <c r="J67" s="35"/>
      <c r="K67" s="35"/>
      <c r="L67" s="35"/>
      <c r="M67" s="35"/>
      <c r="N67" s="8" t="s">
        <v>69</v>
      </c>
      <c r="O67" s="8">
        <v>0.8</v>
      </c>
      <c r="P67" s="9">
        <f>M65*O67</f>
        <v>8.0000000000000016E-2</v>
      </c>
      <c r="Q67" s="35"/>
      <c r="R67" s="35"/>
      <c r="S67" s="39"/>
      <c r="T67" s="35"/>
    </row>
    <row r="68" spans="2:20" ht="33.75" customHeight="1">
      <c r="B68" s="40"/>
      <c r="C68" s="39"/>
      <c r="D68" s="39"/>
      <c r="E68" s="41"/>
      <c r="F68" s="41"/>
      <c r="G68" s="41"/>
      <c r="H68" s="41"/>
      <c r="I68" s="35"/>
      <c r="J68" s="35"/>
      <c r="K68" s="35"/>
      <c r="L68" s="35"/>
      <c r="M68" s="35"/>
      <c r="N68" s="8" t="s">
        <v>70</v>
      </c>
      <c r="O68" s="8">
        <v>0.3</v>
      </c>
      <c r="P68" s="8">
        <f>+O68*M65</f>
        <v>0.03</v>
      </c>
      <c r="Q68" s="35"/>
      <c r="R68" s="35"/>
      <c r="S68" s="39"/>
      <c r="T68" s="35"/>
    </row>
    <row r="69" spans="2:20" ht="33.75" customHeight="1">
      <c r="B69" s="40"/>
      <c r="C69" s="39"/>
      <c r="D69" s="39"/>
      <c r="E69" s="41"/>
      <c r="F69" s="41"/>
      <c r="G69" s="41"/>
      <c r="H69" s="41"/>
      <c r="I69" s="35"/>
      <c r="J69" s="35"/>
      <c r="K69" s="35"/>
      <c r="L69" s="35"/>
      <c r="M69" s="35"/>
      <c r="N69" s="11" t="s">
        <v>71</v>
      </c>
      <c r="O69" s="11"/>
      <c r="P69" s="12">
        <f>P67</f>
        <v>8.0000000000000016E-2</v>
      </c>
      <c r="Q69" s="35"/>
      <c r="R69" s="35"/>
      <c r="S69" s="39"/>
      <c r="T69" s="35"/>
    </row>
    <row r="70" spans="2:20" ht="33.75" customHeight="1">
      <c r="B70" s="40">
        <v>10</v>
      </c>
      <c r="C70" s="39" t="s">
        <v>115</v>
      </c>
      <c r="D70" s="39"/>
      <c r="E70" s="39" t="s">
        <v>116</v>
      </c>
      <c r="F70" s="39" t="s">
        <v>117</v>
      </c>
      <c r="G70" s="41"/>
      <c r="H70" s="39" t="s">
        <v>118</v>
      </c>
      <c r="I70" s="35"/>
      <c r="J70" s="35" t="s">
        <v>63</v>
      </c>
      <c r="K70" s="35" t="s">
        <v>63</v>
      </c>
      <c r="L70" s="35"/>
      <c r="M70" s="35">
        <v>0.1</v>
      </c>
      <c r="N70" s="8" t="s">
        <v>64</v>
      </c>
      <c r="O70" s="8"/>
      <c r="P70" s="8"/>
      <c r="Q70" s="35" t="s">
        <v>35</v>
      </c>
      <c r="R70" s="35" t="s">
        <v>65</v>
      </c>
      <c r="S70" s="39" t="s">
        <v>119</v>
      </c>
      <c r="T70" s="35" t="s">
        <v>77</v>
      </c>
    </row>
    <row r="71" spans="2:20" ht="33.75" customHeight="1">
      <c r="B71" s="40"/>
      <c r="C71" s="39"/>
      <c r="D71" s="39"/>
      <c r="E71" s="41"/>
      <c r="F71" s="41"/>
      <c r="G71" s="41"/>
      <c r="H71" s="41"/>
      <c r="I71" s="35"/>
      <c r="J71" s="35"/>
      <c r="K71" s="35"/>
      <c r="L71" s="35"/>
      <c r="M71" s="35"/>
      <c r="N71" s="8" t="s">
        <v>68</v>
      </c>
      <c r="O71" s="8">
        <v>0.9</v>
      </c>
      <c r="P71" s="8">
        <f>M70*O71</f>
        <v>9.0000000000000011E-2</v>
      </c>
      <c r="Q71" s="35"/>
      <c r="R71" s="35"/>
      <c r="S71" s="39"/>
      <c r="T71" s="35"/>
    </row>
    <row r="72" spans="2:20" ht="33.75" customHeight="1">
      <c r="B72" s="40"/>
      <c r="C72" s="39"/>
      <c r="D72" s="39"/>
      <c r="E72" s="41"/>
      <c r="F72" s="41"/>
      <c r="G72" s="41"/>
      <c r="H72" s="41"/>
      <c r="I72" s="35"/>
      <c r="J72" s="35"/>
      <c r="K72" s="35"/>
      <c r="L72" s="35"/>
      <c r="M72" s="35"/>
      <c r="N72" s="8" t="s">
        <v>69</v>
      </c>
      <c r="O72" s="8">
        <v>0.9</v>
      </c>
      <c r="P72" s="9">
        <f>M70*O72</f>
        <v>9.0000000000000011E-2</v>
      </c>
      <c r="Q72" s="35"/>
      <c r="R72" s="35"/>
      <c r="S72" s="39"/>
      <c r="T72" s="35"/>
    </row>
    <row r="73" spans="2:20" ht="33.75" customHeight="1">
      <c r="B73" s="40"/>
      <c r="C73" s="39"/>
      <c r="D73" s="39"/>
      <c r="E73" s="41"/>
      <c r="F73" s="41"/>
      <c r="G73" s="41"/>
      <c r="H73" s="41"/>
      <c r="I73" s="35"/>
      <c r="J73" s="35"/>
      <c r="K73" s="35"/>
      <c r="L73" s="35"/>
      <c r="M73" s="35"/>
      <c r="N73" s="8" t="s">
        <v>70</v>
      </c>
      <c r="O73" s="8"/>
      <c r="P73" s="8"/>
      <c r="Q73" s="35"/>
      <c r="R73" s="35"/>
      <c r="S73" s="39"/>
      <c r="T73" s="35"/>
    </row>
    <row r="74" spans="2:20" ht="33.75" customHeight="1">
      <c r="B74" s="40"/>
      <c r="C74" s="39"/>
      <c r="D74" s="39"/>
      <c r="E74" s="41"/>
      <c r="F74" s="41"/>
      <c r="G74" s="41"/>
      <c r="H74" s="41"/>
      <c r="I74" s="35"/>
      <c r="J74" s="35"/>
      <c r="K74" s="35"/>
      <c r="L74" s="35"/>
      <c r="M74" s="35"/>
      <c r="N74" s="11" t="s">
        <v>71</v>
      </c>
      <c r="O74" s="11"/>
      <c r="P74" s="12">
        <f>SUM(P70:P73)</f>
        <v>0.18000000000000002</v>
      </c>
      <c r="Q74" s="35"/>
      <c r="R74" s="35"/>
      <c r="S74" s="39"/>
      <c r="T74" s="35"/>
    </row>
    <row r="75" spans="2:20" ht="29.25" customHeight="1">
      <c r="B75" s="40">
        <v>11</v>
      </c>
      <c r="C75" s="39" t="s">
        <v>120</v>
      </c>
      <c r="D75" s="39"/>
      <c r="E75" s="39" t="s">
        <v>121</v>
      </c>
      <c r="F75" s="39" t="s">
        <v>122</v>
      </c>
      <c r="G75" s="41"/>
      <c r="H75" s="39" t="s">
        <v>123</v>
      </c>
      <c r="I75" s="35" t="s">
        <v>63</v>
      </c>
      <c r="J75" s="35"/>
      <c r="K75" s="35" t="s">
        <v>63</v>
      </c>
      <c r="L75" s="35"/>
      <c r="M75" s="35">
        <v>0.5</v>
      </c>
      <c r="N75" s="8" t="s">
        <v>64</v>
      </c>
      <c r="O75" s="8"/>
      <c r="P75" s="8"/>
      <c r="Q75" s="35" t="s">
        <v>35</v>
      </c>
      <c r="R75" s="35" t="s">
        <v>65</v>
      </c>
      <c r="S75" s="39" t="s">
        <v>124</v>
      </c>
      <c r="T75" s="35" t="s">
        <v>67</v>
      </c>
    </row>
    <row r="76" spans="2:20" ht="28.5" customHeight="1">
      <c r="B76" s="40"/>
      <c r="C76" s="39"/>
      <c r="D76" s="39"/>
      <c r="E76" s="41"/>
      <c r="F76" s="41"/>
      <c r="G76" s="41"/>
      <c r="H76" s="41"/>
      <c r="I76" s="35"/>
      <c r="J76" s="35"/>
      <c r="K76" s="35"/>
      <c r="L76" s="35"/>
      <c r="M76" s="35"/>
      <c r="N76" s="8" t="s">
        <v>68</v>
      </c>
      <c r="O76" s="8">
        <v>0.15</v>
      </c>
      <c r="P76" s="9">
        <f>M75*O76</f>
        <v>7.4999999999999997E-2</v>
      </c>
      <c r="Q76" s="35"/>
      <c r="R76" s="35"/>
      <c r="S76" s="39"/>
      <c r="T76" s="35"/>
    </row>
    <row r="77" spans="2:20" ht="29.25" customHeight="1">
      <c r="B77" s="40"/>
      <c r="C77" s="39"/>
      <c r="D77" s="39"/>
      <c r="E77" s="41"/>
      <c r="F77" s="41"/>
      <c r="G77" s="41"/>
      <c r="H77" s="41"/>
      <c r="I77" s="35"/>
      <c r="J77" s="35"/>
      <c r="K77" s="35"/>
      <c r="L77" s="35"/>
      <c r="M77" s="35"/>
      <c r="N77" s="8" t="s">
        <v>69</v>
      </c>
      <c r="O77" s="8">
        <v>0.5</v>
      </c>
      <c r="P77" s="9">
        <f>M75*O77</f>
        <v>0.25</v>
      </c>
      <c r="Q77" s="35"/>
      <c r="R77" s="35"/>
      <c r="S77" s="39"/>
      <c r="T77" s="35"/>
    </row>
    <row r="78" spans="2:20" ht="44.25" customHeight="1">
      <c r="B78" s="40"/>
      <c r="C78" s="39"/>
      <c r="D78" s="39"/>
      <c r="E78" s="41"/>
      <c r="F78" s="41"/>
      <c r="G78" s="41"/>
      <c r="H78" s="41"/>
      <c r="I78" s="35"/>
      <c r="J78" s="35"/>
      <c r="K78" s="35"/>
      <c r="L78" s="35"/>
      <c r="M78" s="35"/>
      <c r="N78" s="8" t="s">
        <v>70</v>
      </c>
      <c r="O78" s="8"/>
      <c r="P78" s="8"/>
      <c r="Q78" s="35"/>
      <c r="R78" s="35"/>
      <c r="S78" s="39"/>
      <c r="T78" s="35"/>
    </row>
    <row r="79" spans="2:20" ht="50.25" customHeight="1">
      <c r="B79" s="40"/>
      <c r="C79" s="39"/>
      <c r="D79" s="39"/>
      <c r="E79" s="41"/>
      <c r="F79" s="41"/>
      <c r="G79" s="41"/>
      <c r="H79" s="41"/>
      <c r="I79" s="35"/>
      <c r="J79" s="35"/>
      <c r="K79" s="35"/>
      <c r="L79" s="35"/>
      <c r="M79" s="35"/>
      <c r="N79" s="11" t="s">
        <v>71</v>
      </c>
      <c r="O79" s="11"/>
      <c r="P79" s="12">
        <f>SUM(P76:P78)</f>
        <v>0.32500000000000001</v>
      </c>
      <c r="Q79" s="35"/>
      <c r="R79" s="35"/>
      <c r="S79" s="39"/>
      <c r="T79" s="35"/>
    </row>
  </sheetData>
  <mergeCells count="179">
    <mergeCell ref="M75:M79"/>
    <mergeCell ref="Q75:Q79"/>
    <mergeCell ref="R75:R79"/>
    <mergeCell ref="S75:S79"/>
    <mergeCell ref="T75:T79"/>
    <mergeCell ref="B75:B79"/>
    <mergeCell ref="C75:D79"/>
    <mergeCell ref="E75:E79"/>
    <mergeCell ref="F75:G79"/>
    <mergeCell ref="H75:H79"/>
    <mergeCell ref="I75:I79"/>
    <mergeCell ref="J75:J79"/>
    <mergeCell ref="K75:K79"/>
    <mergeCell ref="L75:L79"/>
    <mergeCell ref="D13:E13"/>
    <mergeCell ref="B23:B24"/>
    <mergeCell ref="C23:D24"/>
    <mergeCell ref="E23:E24"/>
    <mergeCell ref="F23:G24"/>
    <mergeCell ref="H23:H24"/>
    <mergeCell ref="C2:H2"/>
    <mergeCell ref="C6:H6"/>
    <mergeCell ref="C8:G8"/>
    <mergeCell ref="C9:G9"/>
    <mergeCell ref="D11:E11"/>
    <mergeCell ref="D12:E12"/>
    <mergeCell ref="T23:T24"/>
    <mergeCell ref="B25:B29"/>
    <mergeCell ref="C25:D29"/>
    <mergeCell ref="E25:E29"/>
    <mergeCell ref="F25:G29"/>
    <mergeCell ref="H25:H29"/>
    <mergeCell ref="I25:I29"/>
    <mergeCell ref="I23:L23"/>
    <mergeCell ref="M23:M24"/>
    <mergeCell ref="N23:N24"/>
    <mergeCell ref="O23:O24"/>
    <mergeCell ref="P23:P24"/>
    <mergeCell ref="Q23:Q24"/>
    <mergeCell ref="S25:S29"/>
    <mergeCell ref="T25:T29"/>
    <mergeCell ref="L25:L29"/>
    <mergeCell ref="M25:M29"/>
    <mergeCell ref="Q25:Q29"/>
    <mergeCell ref="R25:R29"/>
    <mergeCell ref="E30:E34"/>
    <mergeCell ref="F30:G34"/>
    <mergeCell ref="H30:H34"/>
    <mergeCell ref="I30:I34"/>
    <mergeCell ref="J30:J34"/>
    <mergeCell ref="J25:J29"/>
    <mergeCell ref="K25:K29"/>
    <mergeCell ref="R23:R24"/>
    <mergeCell ref="S23:S24"/>
    <mergeCell ref="K35:K39"/>
    <mergeCell ref="T30:T31"/>
    <mergeCell ref="T32:T34"/>
    <mergeCell ref="B35:B39"/>
    <mergeCell ref="C35:D39"/>
    <mergeCell ref="E35:E39"/>
    <mergeCell ref="F35:G39"/>
    <mergeCell ref="H35:H39"/>
    <mergeCell ref="I35:I39"/>
    <mergeCell ref="J35:J39"/>
    <mergeCell ref="K30:K34"/>
    <mergeCell ref="L30:L34"/>
    <mergeCell ref="M30:M34"/>
    <mergeCell ref="Q30:Q34"/>
    <mergeCell ref="R30:R34"/>
    <mergeCell ref="S30:S34"/>
    <mergeCell ref="T35:T39"/>
    <mergeCell ref="L35:L39"/>
    <mergeCell ref="M35:M39"/>
    <mergeCell ref="Q35:Q39"/>
    <mergeCell ref="R35:R39"/>
    <mergeCell ref="S35:S39"/>
    <mergeCell ref="B30:B34"/>
    <mergeCell ref="C30:D34"/>
    <mergeCell ref="L40:L44"/>
    <mergeCell ref="M40:M44"/>
    <mergeCell ref="Q40:Q44"/>
    <mergeCell ref="R40:R44"/>
    <mergeCell ref="S40:S44"/>
    <mergeCell ref="B40:B44"/>
    <mergeCell ref="C40:D44"/>
    <mergeCell ref="E40:E44"/>
    <mergeCell ref="F40:G44"/>
    <mergeCell ref="H40:H44"/>
    <mergeCell ref="I40:I44"/>
    <mergeCell ref="J40:J44"/>
    <mergeCell ref="K40:K44"/>
    <mergeCell ref="L45:L49"/>
    <mergeCell ref="M45:M49"/>
    <mergeCell ref="Q45:Q49"/>
    <mergeCell ref="R45:R49"/>
    <mergeCell ref="S45:S49"/>
    <mergeCell ref="B45:B49"/>
    <mergeCell ref="C45:D49"/>
    <mergeCell ref="E45:E49"/>
    <mergeCell ref="F45:G49"/>
    <mergeCell ref="H45:H49"/>
    <mergeCell ref="I45:I49"/>
    <mergeCell ref="J45:J49"/>
    <mergeCell ref="K45:K49"/>
    <mergeCell ref="M50:M54"/>
    <mergeCell ref="Q50:Q54"/>
    <mergeCell ref="R50:R54"/>
    <mergeCell ref="S50:S54"/>
    <mergeCell ref="B50:B54"/>
    <mergeCell ref="C50:D54"/>
    <mergeCell ref="E50:E54"/>
    <mergeCell ref="F50:G54"/>
    <mergeCell ref="H50:H54"/>
    <mergeCell ref="I50:I54"/>
    <mergeCell ref="J50:J54"/>
    <mergeCell ref="K50:K54"/>
    <mergeCell ref="L50:L54"/>
    <mergeCell ref="T57:T59"/>
    <mergeCell ref="M55:M59"/>
    <mergeCell ref="Q55:Q59"/>
    <mergeCell ref="R55:R59"/>
    <mergeCell ref="R60:R64"/>
    <mergeCell ref="B60:B64"/>
    <mergeCell ref="C60:D64"/>
    <mergeCell ref="E60:E64"/>
    <mergeCell ref="F60:G64"/>
    <mergeCell ref="H60:H64"/>
    <mergeCell ref="I60:I64"/>
    <mergeCell ref="J55:J59"/>
    <mergeCell ref="K55:K59"/>
    <mergeCell ref="L55:L59"/>
    <mergeCell ref="B55:B59"/>
    <mergeCell ref="C55:D59"/>
    <mergeCell ref="E55:E59"/>
    <mergeCell ref="F55:G59"/>
    <mergeCell ref="H55:H59"/>
    <mergeCell ref="I55:I59"/>
    <mergeCell ref="J60:J64"/>
    <mergeCell ref="K60:K64"/>
    <mergeCell ref="L60:L64"/>
    <mergeCell ref="B70:B74"/>
    <mergeCell ref="C70:D74"/>
    <mergeCell ref="E70:E74"/>
    <mergeCell ref="F70:G74"/>
    <mergeCell ref="H70:H74"/>
    <mergeCell ref="I70:I74"/>
    <mergeCell ref="J70:J74"/>
    <mergeCell ref="J65:J69"/>
    <mergeCell ref="K65:K69"/>
    <mergeCell ref="B65:B69"/>
    <mergeCell ref="C65:D69"/>
    <mergeCell ref="E65:E69"/>
    <mergeCell ref="F65:G69"/>
    <mergeCell ref="H65:H69"/>
    <mergeCell ref="I65:I69"/>
    <mergeCell ref="T70:T74"/>
    <mergeCell ref="T40:T44"/>
    <mergeCell ref="T45:T46"/>
    <mergeCell ref="T47:T49"/>
    <mergeCell ref="T50:T51"/>
    <mergeCell ref="T52:T54"/>
    <mergeCell ref="K70:K74"/>
    <mergeCell ref="L70:L74"/>
    <mergeCell ref="M70:M74"/>
    <mergeCell ref="Q70:Q74"/>
    <mergeCell ref="R70:R74"/>
    <mergeCell ref="S70:S74"/>
    <mergeCell ref="S65:S69"/>
    <mergeCell ref="T65:T69"/>
    <mergeCell ref="L65:L69"/>
    <mergeCell ref="M65:M69"/>
    <mergeCell ref="Q65:Q69"/>
    <mergeCell ref="R65:R69"/>
    <mergeCell ref="S60:S64"/>
    <mergeCell ref="T60:T64"/>
    <mergeCell ref="M60:M64"/>
    <mergeCell ref="Q60:Q64"/>
    <mergeCell ref="S55:S59"/>
    <mergeCell ref="T55:T56"/>
  </mergeCells>
  <conditionalFormatting sqref="Q25:Q69 Q75:Q79">
    <cfRule type="colorScale" priority="2">
      <colorScale>
        <cfvo type="min"/>
        <cfvo type="percentile" val="50"/>
        <cfvo type="max"/>
        <color rgb="FFF8696B"/>
        <color rgb="FFFFEB84"/>
        <color rgb="FF63BE7B"/>
      </colorScale>
    </cfRule>
  </conditionalFormatting>
  <conditionalFormatting sqref="Q70:Q74">
    <cfRule type="colorScale" priority="1">
      <colorScale>
        <cfvo type="min"/>
        <cfvo type="percentile" val="50"/>
        <cfvo type="max"/>
        <color rgb="FFF8696B"/>
        <color rgb="FFFFEB84"/>
        <color rgb="FF63BE7B"/>
      </colorScale>
    </cfRule>
  </conditionalFormatting>
  <dataValidations count="3">
    <dataValidation type="list" allowBlank="1" showInputMessage="1" showErrorMessage="1" sqref="T25:T30 T32 T35:T40 T47 T55 T57 T45 T50 T52 T60:T79" xr:uid="{480B62B4-4BBD-4213-BE32-A81CF7F17DF2}">
      <formula1>"Escalar,Evitar,Mitigar,Transferir,Aceptar"</formula1>
    </dataValidation>
    <dataValidation type="list" allowBlank="1" showInputMessage="1" showErrorMessage="1" sqref="R25:R30 R35:R60 R65:R79" xr:uid="{6DA032EE-A89A-4724-8A97-8972EEE75A6F}">
      <formula1>"Amenaza,Oportunidad"</formula1>
    </dataValidation>
    <dataValidation type="list" allowBlank="1" showInputMessage="1" showErrorMessage="1" sqref="Q25:Q79" xr:uid="{4A8CE4FE-CEEE-4A57-8047-2AD1EC6C59F4}">
      <formula1>$H$16:$H$20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640B0-7DAE-425F-A68F-10F118C481A2}">
  <dimension ref="B2:P30"/>
  <sheetViews>
    <sheetView showGridLines="0" zoomScale="80" zoomScaleNormal="80" workbookViewId="0">
      <selection activeCell="P1" sqref="P1"/>
    </sheetView>
  </sheetViews>
  <sheetFormatPr defaultColWidth="11.42578125" defaultRowHeight="15"/>
  <cols>
    <col min="1" max="1" width="5.5703125" customWidth="1"/>
    <col min="2" max="2" width="15.5703125" customWidth="1"/>
    <col min="4" max="4" width="2.5703125" hidden="1" customWidth="1"/>
    <col min="5" max="5" width="10.85546875" customWidth="1"/>
    <col min="6" max="6" width="14.140625" customWidth="1"/>
    <col min="12" max="12" width="17.28515625" customWidth="1"/>
    <col min="13" max="13" width="10.85546875" customWidth="1"/>
  </cols>
  <sheetData>
    <row r="2" spans="2:16">
      <c r="B2" s="52" t="s">
        <v>125</v>
      </c>
      <c r="C2" s="52"/>
      <c r="D2" s="52"/>
      <c r="E2" s="52"/>
      <c r="F2" s="52"/>
      <c r="G2" s="52"/>
      <c r="H2" s="52"/>
      <c r="I2" s="52"/>
      <c r="J2" s="52"/>
      <c r="K2" s="52"/>
      <c r="L2" s="52"/>
      <c r="M2" s="52"/>
      <c r="N2" s="52"/>
      <c r="O2" s="52"/>
    </row>
    <row r="4" spans="2:16" ht="15.75" thickBot="1">
      <c r="B4" s="54" t="s">
        <v>23</v>
      </c>
      <c r="C4" s="54"/>
      <c r="I4" s="24"/>
      <c r="J4" s="24"/>
      <c r="K4" s="24"/>
      <c r="L4" s="24"/>
      <c r="M4" s="24"/>
      <c r="N4" s="24"/>
      <c r="O4" s="24"/>
    </row>
    <row r="5" spans="2:16" ht="15.75" thickTop="1">
      <c r="B5" s="51" t="s">
        <v>40</v>
      </c>
      <c r="C5" s="21">
        <v>1</v>
      </c>
      <c r="D5" s="13">
        <f t="shared" ref="D5:O16" si="0">$C5*D$17</f>
        <v>0</v>
      </c>
      <c r="E5" s="14">
        <f t="shared" si="0"/>
        <v>0.05</v>
      </c>
      <c r="F5" s="14">
        <f t="shared" si="0"/>
        <v>0.1</v>
      </c>
      <c r="G5" s="14">
        <f t="shared" si="0"/>
        <v>0.2</v>
      </c>
      <c r="H5" s="15">
        <f t="shared" si="0"/>
        <v>0.3</v>
      </c>
      <c r="I5" s="13">
        <f t="shared" si="0"/>
        <v>0.4</v>
      </c>
      <c r="J5" s="13">
        <f t="shared" si="0"/>
        <v>0.5</v>
      </c>
      <c r="K5" s="13">
        <f t="shared" si="0"/>
        <v>0.6</v>
      </c>
      <c r="L5" s="13">
        <f t="shared" si="0"/>
        <v>0.7</v>
      </c>
      <c r="M5" s="13">
        <f t="shared" si="0"/>
        <v>0.8</v>
      </c>
      <c r="N5" s="13">
        <f t="shared" si="0"/>
        <v>0.9</v>
      </c>
      <c r="O5" s="13">
        <f t="shared" si="0"/>
        <v>1</v>
      </c>
      <c r="P5" s="25"/>
    </row>
    <row r="6" spans="2:16">
      <c r="B6" s="51"/>
      <c r="C6" s="21">
        <v>0.9</v>
      </c>
      <c r="D6" s="13">
        <f t="shared" si="0"/>
        <v>0</v>
      </c>
      <c r="E6" s="13">
        <f t="shared" si="0"/>
        <v>4.5000000000000005E-2</v>
      </c>
      <c r="F6" s="13">
        <f t="shared" si="0"/>
        <v>9.0000000000000011E-2</v>
      </c>
      <c r="G6" s="13">
        <f t="shared" si="0"/>
        <v>0.18000000000000002</v>
      </c>
      <c r="H6" s="16">
        <f t="shared" si="0"/>
        <v>0.27</v>
      </c>
      <c r="I6" s="13">
        <f t="shared" si="0"/>
        <v>0.36000000000000004</v>
      </c>
      <c r="J6" s="13">
        <f t="shared" si="0"/>
        <v>0.45</v>
      </c>
      <c r="K6" s="13">
        <f t="shared" si="0"/>
        <v>0.54</v>
      </c>
      <c r="L6" s="13">
        <f t="shared" si="0"/>
        <v>0.63</v>
      </c>
      <c r="M6" s="13">
        <f t="shared" si="0"/>
        <v>0.72000000000000008</v>
      </c>
      <c r="N6" s="13">
        <f t="shared" si="0"/>
        <v>0.81</v>
      </c>
      <c r="O6" s="13">
        <f t="shared" si="0"/>
        <v>0.9</v>
      </c>
      <c r="P6" s="25"/>
    </row>
    <row r="7" spans="2:16">
      <c r="B7" s="51"/>
      <c r="C7" s="21">
        <v>0.8</v>
      </c>
      <c r="D7" s="13">
        <f t="shared" si="0"/>
        <v>0</v>
      </c>
      <c r="E7" s="13">
        <f t="shared" si="0"/>
        <v>4.0000000000000008E-2</v>
      </c>
      <c r="F7" s="13">
        <f t="shared" si="0"/>
        <v>8.0000000000000016E-2</v>
      </c>
      <c r="G7" s="13">
        <f t="shared" si="0"/>
        <v>0.16000000000000003</v>
      </c>
      <c r="H7" s="16">
        <f t="shared" si="0"/>
        <v>0.24</v>
      </c>
      <c r="I7" s="13">
        <f t="shared" si="0"/>
        <v>0.32000000000000006</v>
      </c>
      <c r="J7" s="13">
        <f t="shared" si="0"/>
        <v>0.4</v>
      </c>
      <c r="K7" s="13">
        <f t="shared" si="0"/>
        <v>0.48</v>
      </c>
      <c r="L7" s="13">
        <f t="shared" si="0"/>
        <v>0.55999999999999994</v>
      </c>
      <c r="M7" s="13">
        <f t="shared" si="0"/>
        <v>0.64000000000000012</v>
      </c>
      <c r="N7" s="13">
        <f t="shared" si="0"/>
        <v>0.72000000000000008</v>
      </c>
      <c r="O7" s="13">
        <f t="shared" si="0"/>
        <v>0.8</v>
      </c>
      <c r="P7" s="25"/>
    </row>
    <row r="8" spans="2:16">
      <c r="B8" s="51" t="s">
        <v>37</v>
      </c>
      <c r="C8" s="21">
        <v>0.7</v>
      </c>
      <c r="D8" s="13">
        <f t="shared" si="0"/>
        <v>0</v>
      </c>
      <c r="E8" s="13">
        <f t="shared" si="0"/>
        <v>3.4999999999999996E-2</v>
      </c>
      <c r="F8" s="13">
        <f t="shared" si="0"/>
        <v>6.9999999999999993E-2</v>
      </c>
      <c r="G8" s="13">
        <f t="shared" si="0"/>
        <v>0.13999999999999999</v>
      </c>
      <c r="H8" s="16">
        <f t="shared" si="0"/>
        <v>0.21</v>
      </c>
      <c r="I8" s="13">
        <f t="shared" si="0"/>
        <v>0.27999999999999997</v>
      </c>
      <c r="J8" s="13">
        <f t="shared" si="0"/>
        <v>0.35</v>
      </c>
      <c r="K8" s="13">
        <f t="shared" si="0"/>
        <v>0.42</v>
      </c>
      <c r="L8" s="13">
        <f t="shared" si="0"/>
        <v>0.48999999999999994</v>
      </c>
      <c r="M8" s="13">
        <f t="shared" si="0"/>
        <v>0.55999999999999994</v>
      </c>
      <c r="N8" s="13">
        <f t="shared" si="0"/>
        <v>0.63</v>
      </c>
      <c r="O8" s="13">
        <f t="shared" si="0"/>
        <v>0.7</v>
      </c>
      <c r="P8" s="25"/>
    </row>
    <row r="9" spans="2:16" ht="15.75" thickBot="1">
      <c r="B9" s="51"/>
      <c r="C9" s="21">
        <v>0.6</v>
      </c>
      <c r="D9" s="13">
        <f t="shared" si="0"/>
        <v>0</v>
      </c>
      <c r="E9" s="13">
        <f t="shared" si="0"/>
        <v>0.03</v>
      </c>
      <c r="F9" s="13">
        <f t="shared" si="0"/>
        <v>0.06</v>
      </c>
      <c r="G9" s="13">
        <f t="shared" si="0"/>
        <v>0.12</v>
      </c>
      <c r="H9" s="17">
        <f t="shared" si="0"/>
        <v>0.18</v>
      </c>
      <c r="I9" s="13">
        <f t="shared" si="0"/>
        <v>0.24</v>
      </c>
      <c r="J9" s="13">
        <f t="shared" si="0"/>
        <v>0.3</v>
      </c>
      <c r="K9" s="13">
        <f t="shared" si="0"/>
        <v>0.36</v>
      </c>
      <c r="L9" s="13">
        <f t="shared" si="0"/>
        <v>0.42</v>
      </c>
      <c r="M9" s="13">
        <f t="shared" si="0"/>
        <v>0.48</v>
      </c>
      <c r="N9" s="13">
        <f t="shared" si="0"/>
        <v>0.54</v>
      </c>
      <c r="O9" s="13">
        <f t="shared" si="0"/>
        <v>0.6</v>
      </c>
      <c r="P9" s="25"/>
    </row>
    <row r="10" spans="2:16" ht="15.75" thickTop="1">
      <c r="B10" s="51" t="s">
        <v>34</v>
      </c>
      <c r="C10" s="21">
        <v>0.5</v>
      </c>
      <c r="D10" s="13">
        <f t="shared" si="0"/>
        <v>0</v>
      </c>
      <c r="E10" s="13">
        <f t="shared" si="0"/>
        <v>2.5000000000000001E-2</v>
      </c>
      <c r="F10" s="13">
        <f t="shared" si="0"/>
        <v>0.05</v>
      </c>
      <c r="G10" s="13">
        <f t="shared" si="0"/>
        <v>0.1</v>
      </c>
      <c r="H10" s="13">
        <f t="shared" si="0"/>
        <v>0.15</v>
      </c>
      <c r="I10" s="18">
        <f t="shared" si="0"/>
        <v>0.2</v>
      </c>
      <c r="J10" s="19">
        <f t="shared" si="0"/>
        <v>0.25</v>
      </c>
      <c r="K10" s="13">
        <f t="shared" si="0"/>
        <v>0.3</v>
      </c>
      <c r="L10" s="13">
        <f t="shared" si="0"/>
        <v>0.35</v>
      </c>
      <c r="M10" s="13">
        <f t="shared" si="0"/>
        <v>0.4</v>
      </c>
      <c r="N10" s="13">
        <f t="shared" si="0"/>
        <v>0.45</v>
      </c>
      <c r="O10" s="13">
        <f t="shared" si="0"/>
        <v>0.5</v>
      </c>
      <c r="P10" s="25"/>
    </row>
    <row r="11" spans="2:16" ht="15.75" thickBot="1">
      <c r="B11" s="51"/>
      <c r="C11" s="21">
        <v>0.4</v>
      </c>
      <c r="D11" s="13">
        <f t="shared" si="0"/>
        <v>0</v>
      </c>
      <c r="E11" s="13">
        <f t="shared" si="0"/>
        <v>2.0000000000000004E-2</v>
      </c>
      <c r="F11" s="13">
        <f t="shared" si="0"/>
        <v>4.0000000000000008E-2</v>
      </c>
      <c r="G11" s="13">
        <f t="shared" si="0"/>
        <v>8.0000000000000016E-2</v>
      </c>
      <c r="H11" s="13">
        <f t="shared" si="0"/>
        <v>0.12</v>
      </c>
      <c r="I11" s="13">
        <f t="shared" si="0"/>
        <v>0.16000000000000003</v>
      </c>
      <c r="J11" s="20">
        <f t="shared" si="0"/>
        <v>0.2</v>
      </c>
      <c r="K11" s="13">
        <f t="shared" si="0"/>
        <v>0.24</v>
      </c>
      <c r="L11" s="13">
        <f t="shared" si="0"/>
        <v>0.27999999999999997</v>
      </c>
      <c r="M11" s="13">
        <f t="shared" si="0"/>
        <v>0.32000000000000006</v>
      </c>
      <c r="N11" s="13">
        <f t="shared" si="0"/>
        <v>0.36000000000000004</v>
      </c>
      <c r="O11" s="13">
        <f t="shared" si="0"/>
        <v>0.4</v>
      </c>
      <c r="P11" s="25"/>
    </row>
    <row r="12" spans="2:16" ht="15.75" thickTop="1">
      <c r="B12" s="51" t="s">
        <v>31</v>
      </c>
      <c r="C12" s="21">
        <v>0.3</v>
      </c>
      <c r="D12" s="13">
        <f t="shared" si="0"/>
        <v>0</v>
      </c>
      <c r="E12" s="13">
        <f t="shared" si="0"/>
        <v>1.4999999999999999E-2</v>
      </c>
      <c r="F12" s="13">
        <f t="shared" si="0"/>
        <v>0.03</v>
      </c>
      <c r="G12" s="13">
        <f t="shared" si="0"/>
        <v>0.06</v>
      </c>
      <c r="H12" s="13">
        <f t="shared" si="0"/>
        <v>0.09</v>
      </c>
      <c r="I12" s="13">
        <f t="shared" si="0"/>
        <v>0.12</v>
      </c>
      <c r="J12" s="13">
        <f t="shared" si="0"/>
        <v>0.15</v>
      </c>
      <c r="K12" s="19">
        <f t="shared" si="0"/>
        <v>0.18</v>
      </c>
      <c r="L12" s="13">
        <f t="shared" si="0"/>
        <v>0.21</v>
      </c>
      <c r="M12" s="13">
        <f t="shared" si="0"/>
        <v>0.24</v>
      </c>
      <c r="N12" s="13">
        <f t="shared" si="0"/>
        <v>0.27</v>
      </c>
      <c r="O12" s="13">
        <f t="shared" si="0"/>
        <v>0.3</v>
      </c>
      <c r="P12" s="25"/>
    </row>
    <row r="13" spans="2:16" ht="15.75" thickBot="1">
      <c r="B13" s="51"/>
      <c r="C13" s="21">
        <v>0.2</v>
      </c>
      <c r="D13" s="13">
        <f t="shared" si="0"/>
        <v>0</v>
      </c>
      <c r="E13" s="13">
        <f t="shared" si="0"/>
        <v>1.0000000000000002E-2</v>
      </c>
      <c r="F13" s="13">
        <f t="shared" si="0"/>
        <v>2.0000000000000004E-2</v>
      </c>
      <c r="G13" s="13">
        <f t="shared" si="0"/>
        <v>4.0000000000000008E-2</v>
      </c>
      <c r="H13" s="13">
        <f t="shared" si="0"/>
        <v>0.06</v>
      </c>
      <c r="I13" s="13">
        <f t="shared" si="0"/>
        <v>8.0000000000000016E-2</v>
      </c>
      <c r="J13" s="13">
        <f t="shared" si="0"/>
        <v>0.1</v>
      </c>
      <c r="K13" s="20">
        <f t="shared" si="0"/>
        <v>0.12</v>
      </c>
      <c r="L13" s="13">
        <f t="shared" si="0"/>
        <v>0.13999999999999999</v>
      </c>
      <c r="M13" s="13">
        <f t="shared" si="0"/>
        <v>0.16000000000000003</v>
      </c>
      <c r="N13" s="13">
        <f t="shared" si="0"/>
        <v>0.18000000000000002</v>
      </c>
      <c r="O13" s="13">
        <f t="shared" si="0"/>
        <v>0.2</v>
      </c>
      <c r="P13" s="25"/>
    </row>
    <row r="14" spans="2:16" ht="15.75" thickTop="1">
      <c r="B14" s="51" t="s">
        <v>28</v>
      </c>
      <c r="C14" s="21">
        <v>0.1</v>
      </c>
      <c r="D14" s="13">
        <f t="shared" si="0"/>
        <v>0</v>
      </c>
      <c r="E14" s="13">
        <f t="shared" si="0"/>
        <v>5.000000000000001E-3</v>
      </c>
      <c r="F14" s="13">
        <f t="shared" si="0"/>
        <v>1.0000000000000002E-2</v>
      </c>
      <c r="G14" s="13">
        <f t="shared" si="0"/>
        <v>2.0000000000000004E-2</v>
      </c>
      <c r="H14" s="13">
        <f t="shared" si="0"/>
        <v>0.03</v>
      </c>
      <c r="I14" s="13">
        <f t="shared" si="0"/>
        <v>4.0000000000000008E-2</v>
      </c>
      <c r="J14" s="13">
        <f t="shared" si="0"/>
        <v>0.05</v>
      </c>
      <c r="K14" s="13">
        <f t="shared" si="0"/>
        <v>0.06</v>
      </c>
      <c r="L14" s="18">
        <f t="shared" si="0"/>
        <v>6.9999999999999993E-2</v>
      </c>
      <c r="M14" s="18">
        <f t="shared" si="0"/>
        <v>8.0000000000000016E-2</v>
      </c>
      <c r="N14" s="18">
        <f t="shared" si="0"/>
        <v>9.0000000000000011E-2</v>
      </c>
      <c r="O14" s="19">
        <f t="shared" si="0"/>
        <v>0.1</v>
      </c>
    </row>
    <row r="15" spans="2:16" ht="15.75" thickBot="1">
      <c r="B15" s="51"/>
      <c r="C15" s="21">
        <v>0.05</v>
      </c>
      <c r="D15" s="13">
        <f>$C15*D$17</f>
        <v>0</v>
      </c>
      <c r="E15" s="13">
        <f t="shared" si="0"/>
        <v>2.5000000000000005E-3</v>
      </c>
      <c r="F15" s="13">
        <f t="shared" si="0"/>
        <v>5.000000000000001E-3</v>
      </c>
      <c r="G15" s="13">
        <f t="shared" si="0"/>
        <v>1.0000000000000002E-2</v>
      </c>
      <c r="H15" s="13">
        <f t="shared" si="0"/>
        <v>1.4999999999999999E-2</v>
      </c>
      <c r="I15" s="13">
        <f t="shared" si="0"/>
        <v>2.0000000000000004E-2</v>
      </c>
      <c r="J15" s="13">
        <f t="shared" si="0"/>
        <v>2.5000000000000001E-2</v>
      </c>
      <c r="K15" s="13">
        <f t="shared" si="0"/>
        <v>0.03</v>
      </c>
      <c r="L15" s="13">
        <f t="shared" si="0"/>
        <v>3.4999999999999996E-2</v>
      </c>
      <c r="M15" s="13">
        <f t="shared" si="0"/>
        <v>4.0000000000000008E-2</v>
      </c>
      <c r="N15" s="13">
        <f t="shared" si="0"/>
        <v>4.5000000000000005E-2</v>
      </c>
      <c r="O15" s="20">
        <f t="shared" si="0"/>
        <v>0.05</v>
      </c>
    </row>
    <row r="16" spans="2:16" hidden="1">
      <c r="C16">
        <v>0</v>
      </c>
      <c r="D16" s="13">
        <f>$C16*D$17</f>
        <v>0</v>
      </c>
      <c r="E16" s="13">
        <f t="shared" si="0"/>
        <v>0</v>
      </c>
      <c r="F16" s="13">
        <f t="shared" si="0"/>
        <v>0</v>
      </c>
      <c r="G16" s="13">
        <f t="shared" si="0"/>
        <v>0</v>
      </c>
      <c r="H16" s="13">
        <f t="shared" si="0"/>
        <v>0</v>
      </c>
      <c r="I16" s="13">
        <f t="shared" si="0"/>
        <v>0</v>
      </c>
      <c r="J16" s="13">
        <f t="shared" si="0"/>
        <v>0</v>
      </c>
      <c r="K16" s="13">
        <f t="shared" si="0"/>
        <v>0</v>
      </c>
      <c r="L16" s="13">
        <f t="shared" si="0"/>
        <v>0</v>
      </c>
      <c r="M16" s="13">
        <f t="shared" si="0"/>
        <v>0</v>
      </c>
      <c r="N16" s="13">
        <f t="shared" si="0"/>
        <v>0</v>
      </c>
      <c r="O16" s="13">
        <f t="shared" si="0"/>
        <v>0</v>
      </c>
    </row>
    <row r="17" spans="2:16" ht="15.75" thickTop="1">
      <c r="D17">
        <v>0</v>
      </c>
      <c r="E17" s="22">
        <v>0.05</v>
      </c>
      <c r="F17" s="23">
        <v>0.1</v>
      </c>
      <c r="G17" s="23">
        <v>0.2</v>
      </c>
      <c r="H17" s="23">
        <v>0.3</v>
      </c>
      <c r="I17" s="23">
        <v>0.4</v>
      </c>
      <c r="J17" s="23">
        <v>0.5</v>
      </c>
      <c r="K17" s="23">
        <v>0.6</v>
      </c>
      <c r="L17" s="23">
        <v>0.7</v>
      </c>
      <c r="M17" s="23">
        <v>0.8</v>
      </c>
      <c r="N17" s="23">
        <v>0.9</v>
      </c>
      <c r="O17" s="23">
        <v>1</v>
      </c>
      <c r="P17" s="53" t="s">
        <v>25</v>
      </c>
    </row>
    <row r="18" spans="2:16">
      <c r="E18" s="2" t="s">
        <v>29</v>
      </c>
      <c r="F18" s="2" t="s">
        <v>32</v>
      </c>
      <c r="G18" s="2" t="s">
        <v>35</v>
      </c>
      <c r="H18" s="55" t="s">
        <v>38</v>
      </c>
      <c r="I18" s="56"/>
      <c r="J18" s="55" t="s">
        <v>41</v>
      </c>
      <c r="K18" s="57"/>
      <c r="L18" s="57"/>
      <c r="M18" s="57"/>
      <c r="N18" s="57"/>
      <c r="O18" s="56"/>
      <c r="P18" s="53"/>
    </row>
    <row r="20" spans="2:16">
      <c r="B20" t="s">
        <v>126</v>
      </c>
    </row>
    <row r="23" spans="2:16">
      <c r="B23" s="52" t="s">
        <v>127</v>
      </c>
      <c r="C23" s="52"/>
      <c r="D23" s="52"/>
      <c r="E23" s="52"/>
      <c r="F23" s="52"/>
      <c r="G23" s="52"/>
      <c r="H23" s="52"/>
      <c r="I23" s="52"/>
      <c r="J23" s="52"/>
      <c r="K23" s="52"/>
      <c r="L23" s="52"/>
      <c r="M23" s="52"/>
      <c r="N23" s="52"/>
      <c r="O23" s="52"/>
    </row>
    <row r="25" spans="2:16" ht="30">
      <c r="B25" s="29" t="s">
        <v>26</v>
      </c>
      <c r="C25" s="29" t="s">
        <v>128</v>
      </c>
      <c r="D25" s="30"/>
      <c r="E25" s="30"/>
      <c r="F25" s="58" t="s">
        <v>128</v>
      </c>
      <c r="G25" s="58"/>
      <c r="H25" s="31"/>
      <c r="I25" s="29" t="s">
        <v>129</v>
      </c>
      <c r="J25" s="29" t="s">
        <v>128</v>
      </c>
      <c r="L25" s="29" t="s">
        <v>130</v>
      </c>
      <c r="M25" s="29" t="s">
        <v>128</v>
      </c>
    </row>
    <row r="26" spans="2:16">
      <c r="B26" s="27" t="s">
        <v>29</v>
      </c>
      <c r="C26" s="34">
        <f>COUNTIF('Matriz Riesgo'!$Q$25:$Q$79,'Mapa de Calor'!B26)</f>
        <v>0</v>
      </c>
      <c r="F26" s="27" t="s">
        <v>65</v>
      </c>
      <c r="G26" s="27">
        <v>11</v>
      </c>
      <c r="I26" s="27" t="s">
        <v>131</v>
      </c>
      <c r="J26" s="34">
        <f>COUNTIF('Matriz Riesgo'!$T$25:$T$79,'Mapa de Calor'!I26)</f>
        <v>0</v>
      </c>
      <c r="L26" s="27" t="s">
        <v>132</v>
      </c>
      <c r="M26" s="27">
        <v>4</v>
      </c>
    </row>
    <row r="27" spans="2:16">
      <c r="B27" s="27" t="s">
        <v>32</v>
      </c>
      <c r="C27" s="34">
        <f>COUNTIF('Matriz Riesgo'!$Q$25:$Q$79,'Mapa de Calor'!B27)</f>
        <v>1</v>
      </c>
      <c r="F27" s="27" t="s">
        <v>133</v>
      </c>
      <c r="G27" s="27">
        <v>0</v>
      </c>
      <c r="I27" s="27" t="s">
        <v>83</v>
      </c>
      <c r="J27" s="34">
        <f>COUNTIF('Matriz Riesgo'!$T$25:$T$79,'Mapa de Calor'!I27)</f>
        <v>2</v>
      </c>
      <c r="L27" s="27" t="s">
        <v>134</v>
      </c>
      <c r="M27" s="27">
        <v>7</v>
      </c>
    </row>
    <row r="28" spans="2:16">
      <c r="B28" s="27" t="s">
        <v>35</v>
      </c>
      <c r="C28" s="34">
        <f>COUNTIF('Matriz Riesgo'!$Q$25:$Q$79,'Mapa de Calor'!B28)</f>
        <v>4</v>
      </c>
      <c r="I28" s="27" t="s">
        <v>67</v>
      </c>
      <c r="J28" s="34">
        <f>COUNTIF('Matriz Riesgo'!$T$25:$T$79,'Mapa de Calor'!I28)</f>
        <v>7</v>
      </c>
    </row>
    <row r="29" spans="2:16">
      <c r="B29" s="27" t="s">
        <v>38</v>
      </c>
      <c r="C29" s="34">
        <f>COUNTIF('Matriz Riesgo'!$Q$25:$Q$79,'Mapa de Calor'!B29)</f>
        <v>3</v>
      </c>
      <c r="I29" s="27" t="s">
        <v>77</v>
      </c>
      <c r="J29" s="34">
        <f>COUNTIF('Matriz Riesgo'!$T$25:$T$79,'Mapa de Calor'!I29)</f>
        <v>4</v>
      </c>
    </row>
    <row r="30" spans="2:16">
      <c r="B30" s="27" t="s">
        <v>42</v>
      </c>
      <c r="C30" s="34">
        <f>COUNTIF('Matriz Riesgo'!$Q$25:$Q$79,'Mapa de Calor'!B30)</f>
        <v>3</v>
      </c>
      <c r="I30" s="27" t="s">
        <v>89</v>
      </c>
      <c r="J30" s="34">
        <f>COUNTIF('Matriz Riesgo'!$T$25:$T$79,'Mapa de Calor'!I30)</f>
        <v>2</v>
      </c>
    </row>
  </sheetData>
  <mergeCells count="12">
    <mergeCell ref="B23:O23"/>
    <mergeCell ref="F25:G25"/>
    <mergeCell ref="B10:B11"/>
    <mergeCell ref="B8:B9"/>
    <mergeCell ref="B5:B7"/>
    <mergeCell ref="B2:O2"/>
    <mergeCell ref="P17:P18"/>
    <mergeCell ref="B4:C4"/>
    <mergeCell ref="H18:I18"/>
    <mergeCell ref="J18:O18"/>
    <mergeCell ref="B14:B15"/>
    <mergeCell ref="B12:B13"/>
  </mergeCells>
  <conditionalFormatting sqref="D5:O16">
    <cfRule type="colorScale" priority="1">
      <colorScale>
        <cfvo type="min"/>
        <cfvo type="percentile" val="50"/>
        <cfvo type="max"/>
        <color rgb="FF63BE7B"/>
        <color rgb="FFFFEB84"/>
        <color rgb="FFF8696B"/>
      </colorScale>
    </cfRule>
  </conditionalFormatting>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95DA1E3F17EAD40B005D59061436548" ma:contentTypeVersion="8" ma:contentTypeDescription="Crear nuevo documento." ma:contentTypeScope="" ma:versionID="8fb1e412e05f733630ffd8bd20051d8c">
  <xsd:schema xmlns:xsd="http://www.w3.org/2001/XMLSchema" xmlns:xs="http://www.w3.org/2001/XMLSchema" xmlns:p="http://schemas.microsoft.com/office/2006/metadata/properties" xmlns:ns2="d7e428bd-408d-44e3-bf23-366f67178e38" targetNamespace="http://schemas.microsoft.com/office/2006/metadata/properties" ma:root="true" ma:fieldsID="9ae58b1283c7d168a09add1cdbc8b8da" ns2:_="">
    <xsd:import namespace="d7e428bd-408d-44e3-bf23-366f67178e3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e428bd-408d-44e3-bf23-366f67178e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4DC8AE-ED10-4E94-A3BC-AD60E2D8262B}"/>
</file>

<file path=customXml/itemProps2.xml><?xml version="1.0" encoding="utf-8"?>
<ds:datastoreItem xmlns:ds="http://schemas.openxmlformats.org/officeDocument/2006/customXml" ds:itemID="{7D7D37BD-61B7-42AB-8AF6-46C9985425F3}"/>
</file>

<file path=customXml/itemProps3.xml><?xml version="1.0" encoding="utf-8"?>
<ds:datastoreItem xmlns:ds="http://schemas.openxmlformats.org/officeDocument/2006/customXml" ds:itemID="{7A547964-EC7C-470A-9625-3037589A11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Pablo Aristizabal</dc:creator>
  <cp:keywords/>
  <dc:description/>
  <cp:lastModifiedBy>Carolina Leon Carvalho</cp:lastModifiedBy>
  <cp:revision/>
  <dcterms:created xsi:type="dcterms:W3CDTF">2022-10-09T19:30:25Z</dcterms:created>
  <dcterms:modified xsi:type="dcterms:W3CDTF">2023-10-13T20:40:19Z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0x010100F95DA1E3F17EAD40B005D59061436548</vt:lpwstr>
  </property>
  <property fmtid="{D5CDD505-2E9C-101B-9397-08002B2CF9AE}" pid="3" name="MediaServiceImageTags">
    <vt:lpwstr/>
  </property>
</Properties>
</file>